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14-25-Nab.računalne opr-NA\"/>
    </mc:Choice>
  </mc:AlternateContent>
  <xr:revisionPtr revIDLastSave="0" documentId="13_ncr:1_{C4B64D1F-05FC-4ECF-901A-896AB941388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JN-14-25" sheetId="57" r:id="rId3"/>
    <sheet name="Troškovnik-JN-14-25" sheetId="58" r:id="rId4"/>
    <sheet name="Izjava-uredno isp.ug." sheetId="37" r:id="rId5"/>
    <sheet name="Izjava-otklanj.nedost" sheetId="48" r:id="rId6"/>
    <sheet name="Prijedlog ugovora" sheetId="39" r:id="rId7"/>
    <sheet name="KUVERTA-pomoćni obrazac" sheetId="53" r:id="rId8"/>
    <sheet name="List3" sheetId="54" r:id="rId9"/>
    <sheet name="List1" sheetId="27" r:id="rId10"/>
  </sheets>
  <definedNames>
    <definedName name="_xlnm.Print_Titles" localSheetId="2">'Teh.specifikac-JN-14-25'!$17:$18</definedName>
    <definedName name="_xlnm.Print_Area" localSheetId="5">'Izjava-otklanj.nedost'!$A$1:$F$34</definedName>
    <definedName name="_xlnm.Print_Area" localSheetId="4">'Izjava-uredno isp.ug.'!$A$1:$F$34</definedName>
    <definedName name="_xlnm.Print_Area" localSheetId="7">'KUVERTA-pomoćni obrazac'!$B$1:$E$32</definedName>
    <definedName name="_xlnm.Print_Area" localSheetId="1">'Ponudbeni list'!$A$1:$C$29</definedName>
    <definedName name="_xlnm.Print_Area" localSheetId="0">'Poziv za dostavu ponude'!$A$1:$K$211</definedName>
    <definedName name="_xlnm.Print_Area" localSheetId="6">'Prijedlog ugovora'!$A$1:$H$117</definedName>
    <definedName name="_xlnm.Print_Area" localSheetId="2">'Teh.specifikac-JN-14-25'!$A$1:$H$92</definedName>
    <definedName name="_xlnm.Print_Area" localSheetId="3">'Troškovnik-JN-14-25'!$A$1:$G$30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3" i="2" l="1"/>
  <c r="C3" i="58"/>
  <c r="C4" i="58"/>
  <c r="C2" i="58"/>
  <c r="B4" i="57"/>
  <c r="B5" i="57"/>
  <c r="B3" i="57"/>
  <c r="G14" i="58"/>
  <c r="G13" i="58"/>
  <c r="G15" i="58" s="1"/>
  <c r="C23" i="5" s="1"/>
  <c r="G12" i="58"/>
  <c r="G16" i="58" l="1"/>
  <c r="E32" i="53"/>
  <c r="E27" i="53"/>
  <c r="E26" i="53"/>
  <c r="B5" i="53"/>
  <c r="B3" i="53"/>
  <c r="C137" i="2"/>
  <c r="C127" i="2"/>
  <c r="G17" i="58" l="1"/>
  <c r="C25" i="5" s="1"/>
  <c r="C24" i="5"/>
  <c r="C207" i="2"/>
  <c r="A31" i="39" l="1"/>
  <c r="D28" i="48" l="1"/>
  <c r="A26" i="48"/>
  <c r="B4" i="48"/>
  <c r="B5" i="48"/>
  <c r="B3" i="48"/>
  <c r="F180" i="2" l="1"/>
  <c r="C6" i="39" l="1"/>
  <c r="A102" i="39" s="1"/>
  <c r="C5" i="39"/>
  <c r="A103" i="39" s="1"/>
  <c r="C4" i="39"/>
  <c r="C2" i="39"/>
  <c r="C3" i="39"/>
  <c r="C1" i="39"/>
  <c r="A101" i="39" s="1"/>
  <c r="D28" i="37" l="1"/>
  <c r="A26" i="37"/>
  <c r="B4" i="37"/>
  <c r="B5" i="37"/>
  <c r="B3" i="37"/>
  <c r="C5" i="5" l="1"/>
  <c r="B8" i="48" l="1"/>
  <c r="B8" i="37"/>
  <c r="C6" i="5"/>
  <c r="B9" i="48" l="1"/>
  <c r="B9" i="37"/>
  <c r="A186" i="2"/>
  <c r="C86" i="2"/>
  <c r="A85" i="2"/>
  <c r="A22" i="2"/>
  <c r="E179" i="2" l="1"/>
  <c r="E178" i="2"/>
</calcChain>
</file>

<file path=xl/sharedStrings.xml><?xml version="1.0" encoding="utf-8"?>
<sst xmlns="http://schemas.openxmlformats.org/spreadsheetml/2006/main" count="508" uniqueCount="409">
  <si>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</si>
  <si>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</si>
  <si>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</si>
  <si>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</si>
  <si>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</si>
  <si>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</si>
  <si>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</si>
  <si>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</si>
  <si>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</si>
  <si>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</si>
  <si>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</si>
  <si>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</si>
  <si>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</si>
  <si>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</si>
  <si>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</si>
  <si>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</si>
  <si>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</si>
  <si>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</si>
  <si>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</si>
  <si>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</si>
  <si>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</si>
  <si>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</si>
  <si>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</si>
  <si>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</si>
  <si>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</si>
  <si>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</si>
  <si>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</si>
  <si>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</si>
  <si>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</si>
  <si>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</si>
  <si>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</si>
  <si>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</si>
  <si>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</si>
  <si>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</si>
  <si>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</si>
  <si>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</si>
  <si>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</si>
  <si>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</si>
  <si>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</si>
  <si>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</si>
  <si>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</si>
  <si>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</si>
  <si>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</si>
  <si>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</si>
  <si>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</si>
  <si>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</si>
  <si>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</si>
  <si>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</si>
  <si>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</si>
  <si>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</si>
  <si>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</si>
  <si>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</si>
  <si>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</si>
  <si>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</si>
  <si>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</si>
  <si>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</si>
  <si>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</si>
  <si>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</si>
  <si>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</si>
  <si>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</si>
  <si>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</si>
  <si>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</si>
  <si>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</si>
  <si>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</si>
  <si>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</si>
  <si>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</si>
  <si>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</si>
  <si>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</si>
  <si>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</si>
  <si>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</si>
  <si>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</si>
  <si>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</si>
  <si>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</si>
  <si>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</si>
  <si>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</si>
  <si>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</si>
  <si>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</si>
  <si>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</si>
  <si>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</si>
  <si>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</si>
  <si>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</si>
  <si>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</si>
  <si>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</si>
  <si>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</si>
  <si>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</si>
  <si>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</si>
  <si>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</si>
  <si>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</si>
  <si>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</si>
  <si>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</si>
  <si>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</si>
  <si>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</si>
  <si>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</si>
  <si>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</si>
  <si>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</si>
  <si>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</si>
  <si>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</si>
  <si>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</si>
  <si>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</si>
  <si>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</si>
  <si>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</si>
  <si>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</si>
  <si>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</si>
  <si>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</si>
  <si>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</si>
  <si>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</si>
  <si>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</si>
  <si>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TRAŽENIH TEHNIČKIH KARAKTERISTIKA ZA PREDMET NABAVE:</t>
  </si>
  <si>
    <t>DA</t>
  </si>
  <si>
    <t>NE</t>
  </si>
  <si>
    <t>NAPOMENA:</t>
  </si>
  <si>
    <t xml:space="preserve">M.P. </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</si>
  <si>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</si>
  <si>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</si>
  <si>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</si>
  <si>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</si>
  <si>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</si>
  <si>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</si>
  <si>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</si>
  <si>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</si>
  <si>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</si>
  <si>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</si>
  <si>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</si>
  <si>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</si>
  <si>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</si>
  <si>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</si>
  <si>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</si>
  <si>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</si>
  <si>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</si>
  <si>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</si>
  <si>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</si>
  <si>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</si>
  <si>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</si>
  <si>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</si>
  <si>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</si>
  <si>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</si>
  <si>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</si>
  <si>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</si>
  <si>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</si>
  <si>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</si>
  <si>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</si>
  <si>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</si>
  <si>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</si>
  <si>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</si>
  <si>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</si>
  <si>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</si>
  <si>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</si>
  <si>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</si>
  <si>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</si>
  <si>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</si>
  <si>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</si>
  <si>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</si>
  <si>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</si>
  <si>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</si>
  <si>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</si>
  <si>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</si>
  <si>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</si>
  <si>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</si>
  <si>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</si>
  <si>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</si>
  <si>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</si>
  <si>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</si>
  <si>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</si>
  <si>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</si>
  <si>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</si>
  <si>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</si>
  <si>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</si>
  <si>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</si>
  <si>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</si>
  <si>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</si>
  <si>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</si>
  <si>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</si>
  <si>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</si>
  <si>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Podtočka 1.1. odnosi se i na druge subjekte na koje se gospodarski subjekt oslanja.</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</si>
  <si>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</si>
  <si>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</si>
  <si>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</si>
  <si>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</si>
  <si>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</si>
  <si>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ako PRODAVATELJ ne osigura isporuku PREDMETA NABAVE u roku predviđenom ovim Ugovorom,</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</si>
  <si>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</si>
  <si>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</si>
  <si>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</si>
  <si>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</si>
  <si>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</si>
  <si>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</si>
  <si>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</si>
  <si>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</si>
  <si>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</si>
  <si>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</si>
  <si>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</si>
  <si>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</si>
  <si>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</si>
  <si>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</si>
  <si>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</si>
  <si>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</si>
  <si>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</si>
  <si>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</si>
  <si>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</si>
  <si>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</si>
  <si>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</si>
  <si>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</si>
  <si>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</si>
  <si>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</si>
  <si>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</si>
  <si>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</si>
  <si>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</si>
  <si>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</si>
  <si>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</si>
  <si>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</si>
  <si>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</si>
  <si>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</si>
  <si>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</si>
  <si>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</si>
  <si>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</si>
  <si>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</si>
  <si>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</si>
  <si>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</si>
  <si>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</si>
  <si>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</si>
  <si>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</si>
  <si>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</si>
  <si>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</si>
  <si>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</si>
  <si>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</si>
  <si>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</si>
  <si>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</si>
  <si>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</si>
  <si>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</si>
  <si>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</si>
  <si>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</si>
  <si>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</si>
  <si>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1.2.1.</t>
  </si>
  <si>
    <t>1.2.2.</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</si>
  <si>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</si>
  <si>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</si>
  <si>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</si>
  <si>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</si>
  <si>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</si>
  <si>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</si>
  <si>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</si>
  <si>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</si>
  <si>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</si>
  <si>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</si>
  <si>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</si>
  <si>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</si>
  <si>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</si>
  <si>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</si>
  <si>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</si>
  <si>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Ugovor će se zaključiti u skladu s Ponudom i Pozivom za dostavu ponude jednostavne nabave čija je procijenjena vrijednost manja od 26.540,00 (66.360,00) EUR.</t>
  </si>
  <si>
    <t>Tehnička specifikacija:</t>
  </si>
  <si>
    <t>Ponuđeni Predmet nabave mora u cijelosti odgovarati zahtjevima određenim u opisu Predmeta nabave i Tehničkim specifikacijama, sa svim troškovima.</t>
  </si>
  <si>
    <t>U slučaju kršenja roka isporuke Naručitelj zadržava pravo raskinuti ugovor i naplatiti jamstvo za uredno ispunjenje ugovora.</t>
  </si>
  <si>
    <t>Rok isporuke:</t>
  </si>
  <si>
    <t>Najniža cijena.</t>
  </si>
  <si>
    <t>2. Posebni uvjeti za izvršenje ugovora:</t>
  </si>
  <si>
    <t>Ponude neće biti otvarane javno.</t>
  </si>
  <si>
    <t>Direktor, Edo Rajh, dipl.oec.</t>
  </si>
  <si>
    <t>Tehničke karakteristike detaljno su utvrđene u ovoj Tehničkoj specifikaciji, a koja mora biti sastavni dio ponude.</t>
  </si>
  <si>
    <t>kpl</t>
  </si>
  <si>
    <t>zaključili su sljedeći</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</si>
  <si>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</si>
  <si>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Predmet nabave je, sukladno Troškovniku / Tehničkoj specifikaciji iz dijela II. ovog Poziva:</t>
  </si>
  <si>
    <t>Opis predmeta nabave je sukladan Troškovniku / Tehničkoj specifikaciji iz dijela II. ovog Poziva.</t>
  </si>
  <si>
    <t xml:space="preserve">Do potpunog izvršenja ugovorenog predmeta nabave. </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</si>
  <si>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</si>
  <si>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</si>
  <si>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Količina</t>
  </si>
  <si>
    <t>Predmet nabave</t>
  </si>
  <si>
    <t>Tražene tehničke karakteristike ili jednakovrijedne:</t>
  </si>
  <si>
    <t>Nudi se</t>
  </si>
  <si>
    <t>Upisati ponuđene vrijednosti
ili dokaz jednakovrijednosti</t>
  </si>
  <si>
    <t>Procesor</t>
  </si>
  <si>
    <t xml:space="preserve">Memorija </t>
  </si>
  <si>
    <t>Jamstvo</t>
  </si>
  <si>
    <t>SOFTWARE:</t>
  </si>
  <si>
    <t>Software 
(prema Tehničkoj specifikaciji)</t>
  </si>
  <si>
    <t>Ponuditelj je dužan za svaku stavku ispuniti  „DA“  ili „ NE“, te ukoliko se nudi jednakovrijedano, obvezan upisati i priložiti dokaz jednakovrijednosti.</t>
  </si>
  <si>
    <t>U slučaju zajednice gospodarskih subjekata ili uključivanju podugovaratelja okolnosti iz odjeljka broj 4. točke 1. pod točke 1.1. ovog Poziva za dostavu ponude utvrđuju se za sve članove zajednice i podugovaratelja pojedinačno.</t>
  </si>
  <si>
    <t>U slučaju uplate novčanog pologa kao jamstva za uredno ispunjenje ugovora, odabrani ponuditelj dužan je dostaviti Naručitelju dokaz o uplati (npr. preslika potvrda banke o izvršenom plaćanju), najkasnije prije dana i sata otvaranja ponuda.</t>
  </si>
  <si>
    <t xml:space="preserve">Pod svrhom plaćanja potrebno je navesti da se radi o jamstvu za otklanjanje nedostataka za izvedene radove isporučenu robu u jamstvenom roku i navesti evidencijski broj nabave:
</t>
  </si>
  <si>
    <t>U slučaju uplate novčanog pologa kao jamstva za otklanjanje nedostataka, odabrani ponuditelj dužan je dostaviti Naručitelju dokaz o uplati (npr. preslika potvrda banke o izvršenom plaćanju), najkasnije ____________________________.</t>
  </si>
  <si>
    <t>Ponuda se dostavlja na Ponudbenom listu, Tehničkoj specifikaciji i Troškovniku iz dijela II. ovog Poziva, a koje je potrebno dostaviti ispunjene i potpisane od strane ovlaštene osobe ponuditelja, te ovjerene pečatom.</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</si>
  <si>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</si>
  <si>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</si>
  <si>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</si>
  <si>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</si>
  <si>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</si>
  <si>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t>Članak 9.</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</si>
  <si>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</si>
  <si>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10.</t>
  </si>
  <si>
    <r>
      <t xml:space="preserve">Izjavljujem i potvrđujem da ćemo, ukoliko budemo odabrani kao najpovoljniji Ponuditelj, dostaviti </t>
    </r>
    <r>
      <rPr>
        <b/>
        <sz val="12"/>
        <rFont val="Arial"/>
        <family val="2"/>
        <charset val="238"/>
      </rPr>
      <t>jamstvo za otklanjanje nedostataka za isporučene robe</t>
    </r>
    <r>
      <rPr>
        <sz val="12"/>
        <rFont val="Arial"/>
        <family val="2"/>
        <charset val="238"/>
      </rPr>
      <t xml:space="preserve"> u jamstvenom roku u iznosu od </t>
    </r>
    <r>
      <rPr>
        <b/>
        <sz val="12"/>
        <rFont val="Arial"/>
        <family val="2"/>
        <charset val="238"/>
      </rPr>
      <t>10%</t>
    </r>
    <r>
      <rPr>
        <sz val="12"/>
        <rFont val="Arial"/>
        <family val="2"/>
        <charset val="238"/>
      </rPr>
      <t xml:space="preserve"> vrijednosti ugovora bez PDV-a, najkasnije </t>
    </r>
    <r>
      <rPr>
        <b/>
        <sz val="12"/>
        <rFont val="Arial"/>
        <family val="2"/>
        <charset val="238"/>
      </rPr>
      <t>prijeisteka jamsta za uredno ispunjenje ugovora</t>
    </r>
    <r>
      <rPr>
        <sz val="12"/>
        <rFont val="Arial"/>
        <family val="2"/>
        <charset val="238"/>
      </rPr>
      <t>, na  jedan  od  slijedeća  dva  načina:</t>
    </r>
  </si>
  <si>
    <t xml:space="preserve">Ponuditelj je dužan upisati i ponuđeni  garantni rok. Neupisivanjem tražene vrijednosti rezultirat će odbacivanjem ponude. </t>
  </si>
  <si>
    <r>
      <t xml:space="preserve">PRODAVATELJ se obvezuje isporučiti KUPCU ugovoreni PREDMET NABAVE prema </t>
    </r>
    <r>
      <rPr>
        <b/>
        <sz val="10"/>
        <rFont val="Arial"/>
        <family val="2"/>
        <charset val="238"/>
      </rPr>
      <t>Troškovniku i Tehničkoj specifikaciji</t>
    </r>
    <r>
      <rPr>
        <sz val="10"/>
        <rFont val="Arial"/>
        <family val="2"/>
        <charset val="238"/>
      </rPr>
      <t>, koji su sastavni dio ovog ugovora u ukupnoj cijeni od</t>
    </r>
  </si>
  <si>
    <t>JN–14–25</t>
  </si>
  <si>
    <t>Nabava računalne opreme</t>
  </si>
  <si>
    <t>Nabava računalne opreme.</t>
  </si>
  <si>
    <t>Nabava računalne opreme,</t>
  </si>
  <si>
    <t>JN–14–25.</t>
  </si>
  <si>
    <t>25.000,00 EUR, bez PDV-a.</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</si>
  <si>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</si>
  <si>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rPr>
        <b/>
        <u/>
        <sz val="12"/>
        <rFont val="Arial"/>
        <family val="2"/>
        <charset val="238"/>
      </rPr>
      <t>PRIJEDLOG</t>
    </r>
    <r>
      <rPr>
        <b/>
        <sz val="12"/>
        <rFont val="Arial"/>
        <family val="2"/>
        <charset val="238"/>
      </rPr>
      <t xml:space="preserve"> UGOVORA O NABAVI PO NADMETANJU JN–14–25</t>
    </r>
  </si>
  <si>
    <r>
      <t xml:space="preserve">Ovaj ugovor odnosi se na </t>
    </r>
    <r>
      <rPr>
        <b/>
        <sz val="10"/>
        <rFont val="Arial"/>
        <family val="2"/>
        <charset val="238"/>
      </rPr>
      <t xml:space="preserve">Nabavu računalne opreme </t>
    </r>
    <r>
      <rPr>
        <sz val="10"/>
        <rFont val="Arial"/>
        <family val="2"/>
        <charset val="238"/>
      </rPr>
      <t xml:space="preserve">(u daljnjem tekstu: PREDMET NABAVE), odabranu u postupku prikupljanja ponuda broj </t>
    </r>
    <r>
      <rPr>
        <b/>
        <sz val="10"/>
        <rFont val="Arial"/>
        <family val="2"/>
        <charset val="238"/>
      </rPr>
      <t>JN–14–25.</t>
    </r>
  </si>
  <si>
    <t>Ponuđeni predmet nabave mora imati tehnička obilježja navedena u Specifikaciji tehničkih karakteristika, koja je sastavni dio ove Dokumentacije. Ponuditelj je obvezan Obrasce koji čine sastavni dio ove Dokumentacije za nadmetanje ispuniti, ovjeriti potpisom i pečatom i dostaviti uz ponudu. Ponuditelj je obvezan ispuniti navedeni obrazac na način da upiše i ispuni sve stavke u stupcu "Nudi se" tako da se po stavkama upisuje "DA" ili "NE", te ukoliko se nudi jednakovrijedan dokaz upisati i priložiti dokaz jednakovrijednosti.</t>
  </si>
  <si>
    <r>
      <t xml:space="preserve">Dokazi o sposobnosti </t>
    </r>
    <r>
      <rPr>
        <b/>
        <sz val="10"/>
        <rFont val="Arial"/>
        <family val="2"/>
        <charset val="238"/>
      </rPr>
      <t>obvezno</t>
    </r>
    <r>
      <rPr>
        <sz val="10"/>
        <rFont val="Arial"/>
        <family val="2"/>
        <charset val="238"/>
      </rPr>
      <t xml:space="preserve"> se prilažu uz ponudu.</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</si>
  <si>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</si>
  <si>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</si>
  <si>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</si>
  <si>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</si>
  <si>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</si>
  <si>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</si>
  <si>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 xml:space="preserve">
       (koje ponuditelj može dati na jedan od slijedeća dva ponuđena načina):</t>
    </r>
  </si>
  <si>
    <r>
      <t xml:space="preserve">Jamstvo za otklanjanje nedostataka za izvedene radove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otklanjanje nedostataka u jamstvenom roku u visini od </t>
    </r>
    <r>
      <rPr>
        <b/>
        <sz val="10"/>
        <rFont val="Arial"/>
        <family val="2"/>
        <charset val="238"/>
      </rPr>
      <t>10%</t>
    </r>
    <r>
      <rPr>
        <sz val="10"/>
        <rFont val="Arial"/>
        <family val="2"/>
        <charset val="238"/>
      </rPr>
      <t xml:space="preserve"> vrijednosti izvedenih radova isporučene robe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</si>
  <si>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prije isteka jamstva za uredno ispunjenje ugovora. </t>
    </r>
    <r>
      <rPr>
        <sz val="10"/>
        <rFont val="Arial"/>
        <family val="2"/>
        <charset val="238"/>
      </rPr>
      <t xml:space="preserve">
</t>
    </r>
  </si>
  <si>
    <r>
      <t xml:space="preserve">Jamstvo za otklanjanje nedostataka za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otklanjanje nedostataka u jamstvenom roku u visini od </t>
    </r>
    <r>
      <rPr>
        <b/>
        <sz val="10"/>
        <rFont val="Arial"/>
        <family val="2"/>
        <charset val="238"/>
      </rPr>
      <t>10%</t>
    </r>
    <r>
      <rPr>
        <sz val="10"/>
        <rFont val="Arial"/>
        <family val="2"/>
        <charset val="238"/>
      </rPr>
      <t xml:space="preserve"> vrijednosti  isporučene robe bez PDV-a, najkasnije prije  isteka jamstva za uredno ispunjenje ugovora, u obliku </t>
    </r>
    <r>
      <rPr>
        <b/>
        <sz val="10"/>
        <rFont val="Arial"/>
        <family val="2"/>
        <charset val="238"/>
      </rPr>
      <t>zadužnice.</t>
    </r>
  </si>
  <si>
    <r>
      <t>1.2. Jamstveni rok</t>
    </r>
    <r>
      <rPr>
        <b/>
        <sz val="10"/>
        <rFont val="Arial"/>
        <family val="2"/>
        <charset val="238"/>
      </rPr>
      <t>:</t>
    </r>
  </si>
  <si>
    <r>
      <t xml:space="preserve">Jamstveni rok na isporučeni Predmet nabave iznosi </t>
    </r>
    <r>
      <rPr>
        <b/>
        <sz val="10"/>
        <rFont val="Arial"/>
        <family val="2"/>
        <charset val="238"/>
      </rPr>
      <t>minimalno 24</t>
    </r>
    <r>
      <rPr>
        <sz val="10"/>
        <rFont val="Arial"/>
        <family val="2"/>
        <charset val="238"/>
      </rPr>
      <t xml:space="preserve"> mjeseci od dana urednog preuzimanja ugovorenog Predmeta nabave.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</si>
  <si>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</si>
  <si>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Jamstveni rok na isporučeni Predmet nabave iznosi  24 mjeseci od dana urednog preuzimanja ugovorenog Predmeta nabave.</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</si>
  <si>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</si>
  <si>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PRODAVATELJ se obvezuje da će najmanje</t>
    </r>
    <r>
      <rPr>
        <b/>
        <sz val="10"/>
        <rFont val="Arial"/>
        <family val="2"/>
        <charset val="238"/>
      </rPr>
      <t xml:space="preserve"> 5</t>
    </r>
    <r>
      <rPr>
        <sz val="10"/>
        <rFont val="Arial"/>
        <family val="2"/>
        <charset val="238"/>
      </rPr>
      <t xml:space="preserve"> dana prije isteka jamstva za uredno ispunjenje ugovora dostaviti </t>
    </r>
    <r>
      <rPr>
        <b/>
        <sz val="10"/>
        <rFont val="Arial"/>
        <family val="2"/>
        <charset val="238"/>
      </rPr>
      <t>jamstvo za otklanjanje nedostataka</t>
    </r>
    <r>
      <rPr>
        <sz val="10"/>
        <rFont val="Arial"/>
        <family val="2"/>
        <charset val="238"/>
      </rPr>
      <t xml:space="preserve">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 ili uplate novčanog pologa,</t>
    </r>
    <r>
      <rPr>
        <sz val="10"/>
        <rFont val="Arial"/>
        <family val="2"/>
        <charset val="238"/>
      </rPr>
      <t xml:space="preserve"> a jamstvo mora pokrivati čitav period jamstvenog roka.</t>
    </r>
  </si>
  <si>
    <t>Vrijeme odaziva na intervencije u garantnom roku na lokaciji korisnika u roku od najviše 2 radna dana od prijave kvara. 
Kvar mora biti otklonjen u roku od najviše 5 radnih dana od dana prijave kvara.</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</si>
  <si>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instalaciji iste.</t>
    </r>
  </si>
  <si>
    <t>406-03/25-01/84</t>
  </si>
  <si>
    <t>U Ivancu, 31.12.2025.</t>
  </si>
  <si>
    <t>Ugovor br.: ___/1-2026.</t>
  </si>
  <si>
    <t>Stolno računalo:</t>
  </si>
  <si>
    <t>minimalno 6 fizičkih jezgri</t>
  </si>
  <si>
    <t>bazni takt najmanje 3,0 GHz</t>
  </si>
  <si>
    <t>podrška za turbo frekvenciju do najmanje 4,4 GHz</t>
  </si>
  <si>
    <t>ukupna predmemorija (cache) najmanje 9 MB</t>
  </si>
  <si>
    <t>Grafika</t>
  </si>
  <si>
    <t>Integrirana grafička kartica, minimalno razine Intel UHD 630 ili jednakovrijedno</t>
  </si>
  <si>
    <t>Minimalno 16 GB DDR4 RAM</t>
  </si>
  <si>
    <t>Pohrana</t>
  </si>
  <si>
    <t>SSD minimalnog kapaciteta 500 GB</t>
  </si>
  <si>
    <t>Utor za proširenje</t>
  </si>
  <si>
    <t>Minimalno 1 × PCI Express x16 utor (verzija 3.0 ili novija) ili jednakovrijedno.</t>
  </si>
  <si>
    <t>Video izlazi</t>
  </si>
  <si>
    <t>najmanje 2 × DisplayPort</t>
  </si>
  <si>
    <t>VGA ili jednakovrijedan analogni izlaz</t>
  </si>
  <si>
    <t>Priključci</t>
  </si>
  <si>
    <t>USB priključci (minimalno 3x USB 2.0 port, 3x USB 3.0 port,  USB Type C)</t>
  </si>
  <si>
    <t>Gigabit Ethernet (RJ-45)</t>
  </si>
  <si>
    <t>Audio ulaz/izlaz</t>
  </si>
  <si>
    <t>Kučišće</t>
  </si>
  <si>
    <t>manjih dimenzija (Small Form Factor SFF)</t>
  </si>
  <si>
    <t>Ulazni uređaji</t>
  </si>
  <si>
    <t>USB žičana tipkovnica pune veličine</t>
  </si>
  <si>
    <t>USB miš</t>
  </si>
  <si>
    <t>Sigurnost</t>
  </si>
  <si>
    <t>ugrađen Trusted Platform Module (TPM) verzije 2.0, u skladu s ISO/IEC 11889, omogućen u BIOS/UEFI postavkama</t>
  </si>
  <si>
    <t>Minimalno 24 mjeseci jamstva na svu isporučenu opremu (računalo, tipkovnica i miš), računajući od dana uredne primopredaje.</t>
  </si>
  <si>
    <t>Jamstvo mora obuhvaćati dijelove, rad i troškove izlaska servisera, bez dodatnih troškova za naručitelja.</t>
  </si>
  <si>
    <t>Ovlašteni servis mora zaprimiti prijavu kvara i započeti rješavanje kvara u roku od najviše 2 radna dana od prijave.</t>
  </si>
  <si>
    <t>Kvar mora biti otklonjen u roku od najviše 5 radnih dana od dana prijave kvara.
Ako kvar nije moguće otkloniti u navedenom roku, ponuditelj mora osigurati zamjenski uređaj jednakih ili boljih tehničkih karakteristika.</t>
  </si>
  <si>
    <t>Ponuditelj mora osigurati dostupnost rezervnih dijelova najmanje 3 godina od dana isporuke opreme.</t>
  </si>
  <si>
    <t>Mora biti osigurana tehnička podrška putem telefona i/ili e-pošte tijekom radnog vremena.</t>
  </si>
  <si>
    <t>Ponuditelj je obvezan u ponudi priložiti izjavu ili dokumentaciju kojom dokazuje ispunjenje navedenih servisnih i jamstvenih uvjeta.</t>
  </si>
  <si>
    <t>Prijenosno računalo:</t>
  </si>
  <si>
    <t>Višejezgreni procesor, najmanje 4,</t>
  </si>
  <si>
    <t>Maksimalni radni takt: najmanje 4,3 GHz ili ekvivalent</t>
  </si>
  <si>
    <t>Arhitektura: energetski učinkovita, namijenjena prijenosnim računalima</t>
  </si>
  <si>
    <t>Memorija</t>
  </si>
  <si>
    <t>Minimalno 16 GB DDR5 RAM</t>
  </si>
  <si>
    <t>SSD, M.2 NVMe, minimalno 512 GB</t>
  </si>
  <si>
    <t>Zaslon</t>
  </si>
  <si>
    <t>Dijagonala: 15,6"</t>
  </si>
  <si>
    <t>Rezolucija: najmanje 1920 × 1080 (Full HD)</t>
  </si>
  <si>
    <t>Tip zaslona: mat ili antirefleksn</t>
  </si>
  <si>
    <t>Grafički sustav</t>
  </si>
  <si>
    <t>Integrirana grafika, Podrška za Full HD rezoluciju</t>
  </si>
  <si>
    <t>Mreža i komunikacija</t>
  </si>
  <si>
    <t>Bežična mreža: Wi-Fi 802.11ac ili bolje</t>
  </si>
  <si>
    <t>Bluetooth: da</t>
  </si>
  <si>
    <t>Žična mreža: Gigabit Ethernet (10/100/1000 Mbps)</t>
  </si>
  <si>
    <t>najmanje: 2× USB 3.2, 1× USB-C 3.2, 1× HDMI, 1× audio priključak (slušalice/mikrofon)</t>
  </si>
  <si>
    <t>Kamera i multimedija</t>
  </si>
  <si>
    <t>Ugrađeno: web kamera, mikrofon i zvučnici</t>
  </si>
  <si>
    <t>Fizičke karakteristike</t>
  </si>
  <si>
    <t>Masa uređaja: najviše 1,7 kg</t>
  </si>
  <si>
    <t>Prijenosni dizajn pogodan za svakodnevno korištenje</t>
  </si>
  <si>
    <t>Opći zahtjevi</t>
  </si>
  <si>
    <t>Prijenosno računalo mora biti novo i nekorišteno</t>
  </si>
  <si>
    <t>Sva oprema mora biti tvornički ugrađena i kompatibilna</t>
  </si>
  <si>
    <t>Uređaj mora biti u skladu s važećim EU normama i standardima</t>
  </si>
  <si>
    <t>najmanje 36 mjeseci</t>
  </si>
  <si>
    <t>Jamstvo mora uključivati dijelove i rad</t>
  </si>
  <si>
    <t>Dodaci za prijenosno računalo</t>
  </si>
  <si>
    <t xml:space="preserve">multiport adapter (USB-A, USB-C, Ethernet, HDMI, SD Card, Micro SD Card) kompatibilan za rad na operativnom sustavu Windows 11 </t>
  </si>
  <si>
    <t>torba za prijenosno računalo 16 "</t>
  </si>
  <si>
    <t>Operativni sustav</t>
  </si>
  <si>
    <t>Windows 11 Pro, predinstaliran i licenciran</t>
  </si>
  <si>
    <t>Operativni sustav Windows 11 Pro zahtijeva se radi kompatibilnosti s postojećom IT infrastrukturom, sigurnosnim politikama i aplikativnim rješenjima naručitelja.</t>
  </si>
  <si>
    <t>Uredski softver</t>
  </si>
  <si>
    <t>Microsoft Office 2024 – trajna licenca, bez mogućnosti zamjene jednakovrijednim rješenjem, zbog kompatibilnosti s postojećim sustavima i dokumentima naručitelja.</t>
  </si>
  <si>
    <t>Stolno računalo
(prema Tehničkoj specifikaciji)</t>
  </si>
  <si>
    <t>Prijenosno računalo
(prema Tehničkoj specifikaciji)</t>
  </si>
  <si>
    <t>U roku 30 dana od dana potpisa ugovora.</t>
  </si>
  <si>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</si>
  <si>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t xml:space="preserve">08.01.2026. godine, do 13:00 sati (lokalno vrijeme). </t>
  </si>
  <si>
    <t xml:space="preserve">08.01.2026. godine, u 13:00 sati (lokalno vrijeme). </t>
  </si>
  <si>
    <t>Ulica Vladimira Nazora 96B, Ivanec</t>
  </si>
  <si>
    <r>
      <t xml:space="preserve">Ugovorne strane su suglasne da će se PREDMET NABAVE isporučiti u roku </t>
    </r>
    <r>
      <rPr>
        <b/>
        <sz val="10"/>
        <rFont val="Arial"/>
        <family val="2"/>
        <charset val="238"/>
      </rPr>
      <t>30 dana</t>
    </r>
    <r>
      <rPr>
        <sz val="10"/>
        <rFont val="Arial"/>
        <family val="2"/>
        <charset val="238"/>
      </rPr>
      <t xml:space="preserve"> od dana potpisa ugovora.</t>
    </r>
  </si>
  <si>
    <t>IVKOM d.d., Ivanec, Vladimira Nazora 96B</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</si>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</sst>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74"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i/>
      <sz val="9"/>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2"/>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b/>
      <sz val="14"/>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8"/>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double">
        <color indexed="64"/>
      </top>
      <bottom style="thin">
        <color indexed="64"/>
      </bottom>
      <diagonal/>
    </border>
  </borders>
  <cellStyleXfs count="10">
    <xf numFmtId="0" fontId="0" fillId="0" borderId="0"/>
    <xf numFmtId="0" fontId="12" fillId="0" borderId="0"/>
    <xf numFmtId="0" fontId="12" fillId="0" borderId="0"/>
    <xf numFmtId="0" fontId="41" fillId="0" borderId="0"/>
    <xf numFmtId="0" fontId="12" fillId="0" borderId="0"/>
    <xf numFmtId="165" fontId="53" fillId="0" borderId="0" applyFill="0" applyBorder="0" applyAlignment="0" applyProtection="0"/>
    <xf numFmtId="165" fontId="53" fillId="0" borderId="0" applyFill="0" applyBorder="0" applyAlignment="0" applyProtection="0"/>
    <xf numFmtId="165" fontId="53" fillId="0" borderId="0" applyFill="0" applyBorder="0" applyAlignment="0" applyProtection="0"/>
    <xf numFmtId="0" fontId="12" fillId="0" borderId="0"/>
    <xf numFmtId="165" fontId="53" fillId="0" borderId="0" applyFill="0" applyBorder="0" applyAlignment="0" applyProtection="0"/>
  </cellStyleXfs>
  <cellXfs count="416">
    <xf numFmtId="0" fontId="0" fillId="0" borderId="0" xfId="0"/>
    <xf numFmtId="0" fontId="10" fillId="0" borderId="0" xfId="0" applyFont="1" applyAlignment="1">
      <alignment vertical="top"/>
    </xf>
    <xf numFmtId="0" fontId="11" fillId="0" borderId="0" xfId="0" applyFont="1" applyAlignment="1">
      <alignment vertical="top"/>
    </xf>
    <xf numFmtId="0" fontId="10" fillId="0" borderId="0" xfId="0" applyFont="1" applyAlignment="1">
      <alignment horizontal="justify" vertical="top"/>
    </xf>
    <xf numFmtId="0" fontId="10" fillId="0" borderId="0" xfId="0" applyFont="1" applyAlignment="1">
      <alignment horizontal="left" vertical="top"/>
    </xf>
    <xf numFmtId="0" fontId="6" fillId="0" borderId="0" xfId="0" applyFont="1" applyAlignment="1">
      <alignment horizontal="justify" vertical="center"/>
    </xf>
    <xf numFmtId="0" fontId="19" fillId="0" borderId="0" xfId="0" applyFont="1" applyAlignment="1">
      <alignment horizontal="justify" vertical="center"/>
    </xf>
    <xf numFmtId="0" fontId="6" fillId="0" borderId="0" xfId="0" applyFont="1" applyAlignment="1">
      <alignment horizontal="center" vertical="center"/>
    </xf>
    <xf numFmtId="0" fontId="23" fillId="0" borderId="0" xfId="0" applyFont="1" applyAlignment="1">
      <alignment horizontal="justify" vertical="center"/>
    </xf>
    <xf numFmtId="0" fontId="23" fillId="0" borderId="0" xfId="1" applyFont="1"/>
    <xf numFmtId="0" fontId="12" fillId="0" borderId="0" xfId="1" applyAlignment="1">
      <alignment vertical="center"/>
    </xf>
    <xf numFmtId="0" fontId="12" fillId="0" borderId="0" xfId="1"/>
    <xf numFmtId="0" fontId="23" fillId="0" borderId="0" xfId="1" applyFont="1" applyAlignment="1">
      <alignment vertical="center"/>
    </xf>
    <xf numFmtId="0" fontId="24" fillId="0" borderId="0" xfId="1" applyFont="1" applyAlignment="1">
      <alignment horizontal="right"/>
    </xf>
    <xf numFmtId="0" fontId="22" fillId="0" borderId="17" xfId="1" applyFont="1" applyBorder="1" applyAlignment="1">
      <alignment horizontal="center" vertical="center"/>
    </xf>
    <xf numFmtId="0" fontId="23" fillId="0" borderId="2" xfId="1" applyFont="1" applyBorder="1" applyAlignment="1">
      <alignment horizontal="center" vertical="center"/>
    </xf>
    <xf numFmtId="0" fontId="12" fillId="0" borderId="0" xfId="1" applyAlignment="1">
      <alignment horizontal="center"/>
    </xf>
    <xf numFmtId="0" fontId="22" fillId="0" borderId="17" xfId="1" applyFont="1" applyBorder="1" applyAlignment="1">
      <alignment horizontal="right" vertical="center"/>
    </xf>
    <xf numFmtId="164" fontId="22" fillId="0" borderId="17" xfId="1" applyNumberFormat="1" applyFont="1" applyBorder="1" applyAlignment="1">
      <alignment horizontal="right" vertical="center"/>
    </xf>
    <xf numFmtId="0" fontId="23" fillId="0" borderId="2" xfId="1" applyFont="1" applyBorder="1" applyAlignment="1">
      <alignment horizontal="right" vertical="center"/>
    </xf>
    <xf numFmtId="164" fontId="23" fillId="0" borderId="2" xfId="1" applyNumberFormat="1" applyFont="1" applyBorder="1" applyAlignment="1">
      <alignment horizontal="right" vertical="center"/>
    </xf>
    <xf numFmtId="0" fontId="11" fillId="0" borderId="0" xfId="0" applyFont="1" applyAlignment="1">
      <alignment horizontal="justify" vertical="top"/>
    </xf>
    <xf numFmtId="0" fontId="17" fillId="0" borderId="0" xfId="0" applyFont="1" applyAlignment="1">
      <alignment horizontal="justify" vertical="top"/>
    </xf>
    <xf numFmtId="0" fontId="6" fillId="0" borderId="2" xfId="0" applyFont="1" applyBorder="1" applyAlignment="1">
      <alignment horizontal="justify" vertical="center"/>
    </xf>
    <xf numFmtId="0" fontId="10" fillId="0" borderId="24" xfId="0" applyFont="1" applyBorder="1" applyAlignment="1">
      <alignment horizontal="center" vertical="center"/>
    </xf>
    <xf numFmtId="0" fontId="10" fillId="0" borderId="2" xfId="0" applyFont="1" applyBorder="1" applyAlignment="1">
      <alignment horizontal="justify" vertical="center"/>
    </xf>
    <xf numFmtId="0" fontId="26" fillId="0" borderId="16" xfId="1" applyFont="1" applyBorder="1" applyAlignment="1">
      <alignment vertical="center"/>
    </xf>
    <xf numFmtId="0" fontId="18" fillId="0" borderId="1" xfId="0" applyFont="1" applyBorder="1" applyAlignment="1">
      <alignment horizontal="left" vertical="center"/>
    </xf>
    <xf numFmtId="0" fontId="24" fillId="0" borderId="0" xfId="0" applyFont="1" applyAlignment="1">
      <alignment horizontal="right" vertical="center"/>
    </xf>
    <xf numFmtId="0" fontId="34" fillId="0" borderId="0" xfId="0" applyFont="1" applyAlignment="1">
      <alignment horizontal="justify" vertical="center"/>
    </xf>
    <xf numFmtId="0" fontId="37" fillId="0" borderId="0" xfId="1" applyFont="1" applyAlignment="1">
      <alignment horizontal="center" vertical="center"/>
    </xf>
    <xf numFmtId="0" fontId="19" fillId="0" borderId="0" xfId="1" applyFont="1" applyAlignment="1">
      <alignment horizontal="justify"/>
    </xf>
    <xf numFmtId="0" fontId="39" fillId="0" borderId="0" xfId="1" applyFont="1" applyAlignment="1">
      <alignment horizontal="center"/>
    </xf>
    <xf numFmtId="0" fontId="40" fillId="0" borderId="0" xfId="3" applyFont="1"/>
    <xf numFmtId="4" fontId="12" fillId="0" borderId="0" xfId="3" applyNumberFormat="1" applyFont="1" applyAlignment="1">
      <alignment horizontal="right"/>
    </xf>
    <xf numFmtId="4" fontId="12" fillId="0" borderId="0" xfId="3" applyNumberFormat="1" applyFont="1" applyAlignment="1">
      <alignment horizontal="center"/>
    </xf>
    <xf numFmtId="0" fontId="12" fillId="0" borderId="0" xfId="3" applyFont="1" applyAlignment="1">
      <alignment horizontal="center"/>
    </xf>
    <xf numFmtId="0" fontId="12" fillId="0" borderId="0" xfId="3" applyFont="1"/>
    <xf numFmtId="0" fontId="12" fillId="0" borderId="0" xfId="3" applyFont="1" applyAlignment="1">
      <alignment horizontal="left" vertical="top"/>
    </xf>
    <xf numFmtId="0" fontId="22" fillId="0" borderId="0" xfId="3" applyFont="1"/>
    <xf numFmtId="4" fontId="22" fillId="0" borderId="0" xfId="3" applyNumberFormat="1" applyFont="1" applyAlignment="1">
      <alignment horizontal="right"/>
    </xf>
    <xf numFmtId="4" fontId="22" fillId="0" borderId="0" xfId="3" applyNumberFormat="1" applyFont="1" applyAlignment="1">
      <alignment horizontal="center"/>
    </xf>
    <xf numFmtId="0" fontId="12" fillId="0" borderId="0" xfId="3" applyFont="1" applyAlignment="1">
      <alignment horizontal="justify" vertical="top" wrapText="1"/>
    </xf>
    <xf numFmtId="0" fontId="26" fillId="0" borderId="0" xfId="3" applyFont="1" applyAlignment="1">
      <alignment horizontal="center" vertical="center"/>
    </xf>
    <xf numFmtId="4" fontId="26" fillId="0" borderId="0" xfId="3" applyNumberFormat="1" applyFont="1" applyAlignment="1">
      <alignment horizontal="center" vertical="center"/>
    </xf>
    <xf numFmtId="0" fontId="26" fillId="0" borderId="36" xfId="1" applyFont="1" applyBorder="1" applyAlignment="1">
      <alignment vertical="center"/>
    </xf>
    <xf numFmtId="4" fontId="13" fillId="2" borderId="0" xfId="3" applyNumberFormat="1" applyFont="1" applyFill="1" applyAlignment="1">
      <alignment horizontal="justify" vertical="center"/>
    </xf>
    <xf numFmtId="0" fontId="22" fillId="0" borderId="25" xfId="0" applyFont="1" applyBorder="1" applyAlignment="1">
      <alignment horizontal="justify" vertical="center"/>
    </xf>
    <xf numFmtId="0" fontId="46" fillId="0" borderId="0" xfId="0" applyFont="1" applyAlignment="1">
      <alignment horizontal="justify" vertical="center"/>
    </xf>
    <xf numFmtId="0" fontId="45" fillId="0" borderId="0" xfId="0" applyFont="1" applyAlignment="1">
      <alignment horizontal="justify" vertical="center"/>
    </xf>
    <xf numFmtId="0" fontId="46" fillId="2" borderId="0" xfId="1" applyFont="1" applyFill="1" applyAlignment="1">
      <alignment vertical="top"/>
    </xf>
    <xf numFmtId="0" fontId="45" fillId="2" borderId="0" xfId="1" applyFont="1" applyFill="1" applyAlignment="1">
      <alignment horizontal="justify" vertical="top"/>
    </xf>
    <xf numFmtId="0" fontId="46" fillId="2" borderId="0" xfId="1" applyFont="1" applyFill="1" applyAlignment="1">
      <alignment vertical="center"/>
    </xf>
    <xf numFmtId="0" fontId="25" fillId="0" borderId="0" xfId="0" applyFont="1" applyAlignment="1">
      <alignment vertical="center"/>
    </xf>
    <xf numFmtId="0" fontId="30" fillId="0" borderId="0" xfId="0" applyFont="1" applyAlignment="1">
      <alignment vertical="top"/>
    </xf>
    <xf numFmtId="4" fontId="22" fillId="0" borderId="0" xfId="3" applyNumberFormat="1" applyFont="1" applyAlignment="1">
      <alignment horizontal="center" vertical="center"/>
    </xf>
    <xf numFmtId="4" fontId="22" fillId="0" borderId="0" xfId="3" applyNumberFormat="1" applyFont="1" applyAlignment="1">
      <alignment horizontal="right" vertical="center"/>
    </xf>
    <xf numFmtId="0" fontId="22" fillId="0" borderId="0" xfId="3" applyFont="1" applyAlignment="1">
      <alignment vertical="center"/>
    </xf>
    <xf numFmtId="4" fontId="13" fillId="0" borderId="0" xfId="3" applyNumberFormat="1" applyFont="1" applyAlignment="1">
      <alignment horizontal="justify" vertical="center"/>
    </xf>
    <xf numFmtId="0" fontId="47" fillId="0" borderId="0" xfId="0" applyFont="1" applyAlignment="1">
      <alignment horizontal="justify" vertical="center"/>
    </xf>
    <xf numFmtId="0" fontId="45" fillId="0" borderId="0" xfId="1" applyFont="1" applyAlignment="1">
      <alignment vertical="top"/>
    </xf>
    <xf numFmtId="49" fontId="19" fillId="0" borderId="25" xfId="0" applyNumberFormat="1" applyFont="1" applyBorder="1" applyAlignment="1">
      <alignment horizontal="justify" vertical="center"/>
    </xf>
    <xf numFmtId="0" fontId="13" fillId="0" borderId="0" xfId="0" applyFont="1" applyAlignment="1">
      <alignment vertical="top"/>
    </xf>
    <xf numFmtId="4" fontId="22" fillId="0" borderId="0" xfId="3" applyNumberFormat="1" applyFont="1"/>
    <xf numFmtId="4" fontId="48" fillId="0" borderId="0" xfId="3" applyNumberFormat="1" applyFont="1" applyAlignment="1">
      <alignment vertical="center"/>
    </xf>
    <xf numFmtId="0" fontId="12" fillId="0" borderId="0" xfId="3" applyFont="1" applyAlignment="1">
      <alignment vertical="center"/>
    </xf>
    <xf numFmtId="4" fontId="12" fillId="0" borderId="0" xfId="3" applyNumberFormat="1" applyFont="1" applyAlignment="1">
      <alignment horizontal="center" vertical="center"/>
    </xf>
    <xf numFmtId="4" fontId="12" fillId="0" borderId="0" xfId="3" applyNumberFormat="1" applyFont="1" applyAlignment="1">
      <alignment horizontal="right" vertical="center"/>
    </xf>
    <xf numFmtId="0" fontId="40" fillId="0" borderId="0" xfId="3" applyFont="1" applyAlignment="1">
      <alignment vertical="center"/>
    </xf>
    <xf numFmtId="0" fontId="16" fillId="0" borderId="0" xfId="0" applyFont="1" applyAlignment="1">
      <alignment horizontal="right" vertical="top"/>
    </xf>
    <xf numFmtId="0" fontId="5" fillId="0" borderId="2" xfId="0" applyFont="1" applyBorder="1" applyAlignment="1">
      <alignment horizontal="justify" vertical="center"/>
    </xf>
    <xf numFmtId="0" fontId="11" fillId="0" borderId="0" xfId="0" applyFont="1" applyAlignment="1">
      <alignment horizontal="justify" vertical="center"/>
    </xf>
    <xf numFmtId="0" fontId="12" fillId="0" borderId="0" xfId="0" applyFont="1" applyAlignment="1">
      <alignment horizontal="right" vertical="top"/>
    </xf>
    <xf numFmtId="0" fontId="11" fillId="3" borderId="0" xfId="0" applyFont="1" applyFill="1" applyAlignment="1">
      <alignment horizontal="justify" vertical="center"/>
    </xf>
    <xf numFmtId="0" fontId="7" fillId="4" borderId="24" xfId="0" applyFont="1" applyFill="1" applyBorder="1" applyAlignment="1">
      <alignment horizontal="center" vertical="center"/>
    </xf>
    <xf numFmtId="0" fontId="7" fillId="4" borderId="2" xfId="0" applyFont="1" applyFill="1" applyBorder="1" applyAlignment="1">
      <alignment horizontal="justify" vertical="center"/>
    </xf>
    <xf numFmtId="0" fontId="22" fillId="4" borderId="25" xfId="0" applyFont="1" applyFill="1" applyBorder="1" applyAlignment="1">
      <alignment horizontal="justify" vertical="center"/>
    </xf>
    <xf numFmtId="0" fontId="27" fillId="4" borderId="10" xfId="1" applyFont="1" applyFill="1" applyBorder="1" applyAlignment="1">
      <alignment horizontal="center" vertical="center"/>
    </xf>
    <xf numFmtId="0" fontId="44" fillId="4" borderId="10" xfId="1" applyFont="1" applyFill="1" applyBorder="1" applyAlignment="1">
      <alignment horizontal="center" vertical="center"/>
    </xf>
    <xf numFmtId="0" fontId="27" fillId="4" borderId="11" xfId="1" applyFont="1" applyFill="1" applyBorder="1" applyAlignment="1">
      <alignment horizontal="center" vertical="center"/>
    </xf>
    <xf numFmtId="0" fontId="27" fillId="4" borderId="14" xfId="1" applyFont="1" applyFill="1" applyBorder="1" applyAlignment="1">
      <alignment horizontal="center" vertical="center"/>
    </xf>
    <xf numFmtId="0" fontId="27" fillId="4" borderId="15" xfId="1" applyFont="1" applyFill="1" applyBorder="1" applyAlignment="1">
      <alignment horizontal="center" vertical="center"/>
    </xf>
    <xf numFmtId="0" fontId="27" fillId="4" borderId="12" xfId="1" applyFont="1" applyFill="1" applyBorder="1" applyAlignment="1">
      <alignment horizontal="center"/>
    </xf>
    <xf numFmtId="0" fontId="27" fillId="4" borderId="13" xfId="1" applyFont="1" applyFill="1" applyBorder="1" applyAlignment="1">
      <alignment horizontal="center"/>
    </xf>
    <xf numFmtId="0" fontId="27" fillId="4" borderId="28" xfId="1" applyFont="1" applyFill="1" applyBorder="1" applyAlignment="1">
      <alignment horizontal="center" vertical="center"/>
    </xf>
    <xf numFmtId="0" fontId="27" fillId="4" borderId="29" xfId="1" applyFont="1" applyFill="1" applyBorder="1" applyAlignment="1">
      <alignment horizontal="center" vertical="center"/>
    </xf>
    <xf numFmtId="0" fontId="27" fillId="4" borderId="30" xfId="1" applyFont="1" applyFill="1" applyBorder="1" applyAlignment="1">
      <alignment horizontal="center"/>
    </xf>
    <xf numFmtId="4" fontId="49" fillId="2" borderId="0" xfId="3" applyNumberFormat="1" applyFont="1" applyFill="1" applyAlignment="1">
      <alignment horizontal="center" vertical="center"/>
    </xf>
    <xf numFmtId="0" fontId="31" fillId="0" borderId="0" xfId="0" applyFont="1" applyAlignment="1">
      <alignment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2" fillId="0" borderId="0" xfId="0" applyFont="1" applyAlignment="1">
      <alignment vertical="top"/>
    </xf>
    <xf numFmtId="0" fontId="12" fillId="0" borderId="0" xfId="0" applyFont="1" applyAlignment="1">
      <alignment vertical="center"/>
    </xf>
    <xf numFmtId="0" fontId="12" fillId="0" borderId="0" xfId="0" applyFont="1" applyAlignment="1">
      <alignment horizontal="right" vertical="center"/>
    </xf>
    <xf numFmtId="0" fontId="28" fillId="0" borderId="43" xfId="1" applyFont="1" applyBorder="1" applyAlignment="1">
      <alignment horizontal="justify" vertical="center"/>
    </xf>
    <xf numFmtId="4" fontId="45" fillId="0" borderId="0" xfId="3" applyNumberFormat="1" applyFont="1" applyAlignment="1">
      <alignment horizontal="left" vertical="center"/>
    </xf>
    <xf numFmtId="4" fontId="13" fillId="0" borderId="0" xfId="3" applyNumberFormat="1" applyFont="1" applyAlignment="1">
      <alignment horizontal="justify" vertical="top"/>
    </xf>
    <xf numFmtId="4" fontId="55" fillId="0" borderId="0" xfId="3" applyNumberFormat="1" applyFont="1" applyAlignment="1">
      <alignment horizontal="justify" vertical="top"/>
    </xf>
    <xf numFmtId="0" fontId="11" fillId="0" borderId="0" xfId="0" applyFont="1" applyAlignment="1">
      <alignment horizontal="justify" vertical="center" wrapText="1"/>
    </xf>
    <xf numFmtId="0" fontId="56" fillId="0" borderId="0" xfId="1" applyFont="1" applyAlignment="1">
      <alignment horizontal="justify" vertical="center"/>
    </xf>
    <xf numFmtId="0" fontId="15" fillId="0" borderId="0" xfId="3" applyFont="1" applyAlignment="1">
      <alignment horizontal="justify" vertical="center"/>
    </xf>
    <xf numFmtId="0" fontId="13" fillId="0" borderId="0" xfId="0" applyFont="1" applyAlignment="1">
      <alignment horizontal="justify" vertical="center"/>
    </xf>
    <xf numFmtId="0" fontId="57" fillId="0" borderId="0" xfId="0" applyFont="1" applyAlignment="1">
      <alignment horizontal="right" vertical="top"/>
    </xf>
    <xf numFmtId="0" fontId="9" fillId="0" borderId="0" xfId="0" applyFont="1" applyAlignment="1">
      <alignment horizontal="right" vertical="top"/>
    </xf>
    <xf numFmtId="0" fontId="58" fillId="0" borderId="0" xfId="0" applyFont="1" applyAlignment="1">
      <alignment horizontal="justify" vertical="top"/>
    </xf>
    <xf numFmtId="164" fontId="23" fillId="0" borderId="25" xfId="1" applyNumberFormat="1" applyFont="1" applyBorder="1" applyAlignment="1">
      <alignment horizontal="right" vertical="center"/>
    </xf>
    <xf numFmtId="0" fontId="26" fillId="0" borderId="37" xfId="1" applyFont="1" applyBorder="1" applyAlignment="1">
      <alignment horizontal="center" vertical="center"/>
    </xf>
    <xf numFmtId="0" fontId="26" fillId="0" borderId="37" xfId="1" applyFont="1" applyBorder="1" applyAlignment="1">
      <alignment horizontal="right" vertical="center"/>
    </xf>
    <xf numFmtId="164" fontId="26" fillId="0" borderId="37" xfId="1" applyNumberFormat="1" applyFont="1" applyBorder="1" applyAlignment="1">
      <alignment horizontal="right" vertical="center"/>
    </xf>
    <xf numFmtId="164" fontId="26" fillId="0" borderId="38" xfId="1" applyNumberFormat="1" applyFont="1" applyBorder="1" applyAlignment="1">
      <alignment horizontal="right" vertical="center"/>
    </xf>
    <xf numFmtId="0" fontId="20" fillId="4" borderId="22" xfId="0" applyFont="1" applyFill="1" applyBorder="1" applyAlignment="1">
      <alignment horizontal="center" vertical="center"/>
    </xf>
    <xf numFmtId="0" fontId="20" fillId="0" borderId="8" xfId="1" applyFont="1" applyBorder="1" applyAlignment="1">
      <alignment vertical="center"/>
    </xf>
    <xf numFmtId="0" fontId="54" fillId="0" borderId="0" xfId="0" applyFont="1" applyAlignment="1">
      <alignment horizontal="right"/>
    </xf>
    <xf numFmtId="0" fontId="12" fillId="0" borderId="0" xfId="3" applyFont="1" applyAlignment="1">
      <alignment horizontal="center" vertical="center"/>
    </xf>
    <xf numFmtId="0" fontId="16" fillId="0" borderId="0" xfId="3" applyFont="1" applyAlignment="1">
      <alignment horizontal="center" vertical="center"/>
    </xf>
    <xf numFmtId="0" fontId="12" fillId="0" borderId="0" xfId="3" applyFont="1" applyAlignment="1">
      <alignment horizontal="justify" vertical="center"/>
    </xf>
    <xf numFmtId="0" fontId="12" fillId="0" borderId="0" xfId="3" applyFont="1" applyAlignment="1">
      <alignment horizontal="left" vertical="center"/>
    </xf>
    <xf numFmtId="0" fontId="4" fillId="0" borderId="0" xfId="0" applyFont="1" applyAlignment="1">
      <alignment horizontal="justify" vertical="center"/>
    </xf>
    <xf numFmtId="0" fontId="20" fillId="4" borderId="21" xfId="0" applyFont="1" applyFill="1" applyBorder="1" applyAlignment="1">
      <alignment horizontal="left" vertical="center"/>
    </xf>
    <xf numFmtId="0" fontId="54" fillId="4" borderId="23" xfId="0" applyFont="1" applyFill="1" applyBorder="1" applyAlignment="1">
      <alignment horizontal="right" vertical="center"/>
    </xf>
    <xf numFmtId="0" fontId="54" fillId="0" borderId="8" xfId="1" applyFont="1" applyBorder="1" applyAlignment="1">
      <alignment horizontal="right" vertical="center"/>
    </xf>
    <xf numFmtId="0" fontId="3" fillId="0" borderId="2" xfId="0" applyFont="1" applyBorder="1" applyAlignment="1">
      <alignment horizontal="justify" vertical="center" wrapText="1"/>
    </xf>
    <xf numFmtId="0" fontId="10" fillId="0" borderId="0" xfId="0" applyFont="1" applyAlignment="1">
      <alignment vertical="center"/>
    </xf>
    <xf numFmtId="0" fontId="11"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12" fillId="0" borderId="0" xfId="4" applyAlignment="1">
      <alignment horizontal="justify" vertical="center"/>
    </xf>
    <xf numFmtId="0" fontId="40" fillId="0" borderId="0" xfId="3" applyFont="1" applyAlignment="1">
      <alignment horizontal="center" vertical="center"/>
    </xf>
    <xf numFmtId="0" fontId="15" fillId="0" borderId="0" xfId="0" applyFont="1" applyAlignment="1">
      <alignment horizontal="right" vertical="center"/>
    </xf>
    <xf numFmtId="0" fontId="49" fillId="0" borderId="0" xfId="1" applyFont="1" applyAlignment="1">
      <alignment horizontal="right"/>
    </xf>
    <xf numFmtId="0" fontId="60" fillId="0" borderId="0" xfId="1" applyFont="1" applyAlignment="1">
      <alignment horizontal="justify" vertical="center"/>
    </xf>
    <xf numFmtId="0" fontId="63" fillId="0" borderId="0" xfId="0" applyFont="1" applyAlignment="1">
      <alignment horizontal="justify" vertical="center"/>
    </xf>
    <xf numFmtId="0" fontId="52" fillId="0" borderId="0" xfId="0" applyFont="1" applyAlignment="1">
      <alignment horizontal="justify" vertical="center"/>
    </xf>
    <xf numFmtId="0" fontId="23" fillId="0" borderId="0" xfId="1" applyFont="1" applyAlignment="1">
      <alignment horizontal="justify"/>
    </xf>
    <xf numFmtId="0" fontId="62" fillId="0" borderId="0" xfId="0" applyFont="1" applyAlignment="1">
      <alignment horizontal="justify" vertical="center"/>
    </xf>
    <xf numFmtId="0" fontId="7" fillId="0" borderId="0" xfId="0" applyFont="1" applyAlignment="1">
      <alignment horizontal="left" vertical="top"/>
    </xf>
    <xf numFmtId="0" fontId="45" fillId="0" borderId="0" xfId="0" applyFont="1" applyAlignment="1">
      <alignment horizontal="justify" vertical="top"/>
    </xf>
    <xf numFmtId="0" fontId="19" fillId="0" borderId="0" xfId="0" applyFont="1" applyAlignment="1">
      <alignment horizontal="justify" vertical="top"/>
    </xf>
    <xf numFmtId="0" fontId="35" fillId="0" borderId="0" xfId="0" applyFont="1" applyAlignment="1">
      <alignment horizontal="justify" vertical="center"/>
    </xf>
    <xf numFmtId="0" fontId="64" fillId="0" borderId="0" xfId="0" applyFont="1" applyAlignment="1">
      <alignment horizontal="justify" vertical="center"/>
    </xf>
    <xf numFmtId="0" fontId="10" fillId="0" borderId="0" xfId="0" applyFont="1" applyAlignment="1">
      <alignment horizontal="center" vertical="top"/>
    </xf>
    <xf numFmtId="0" fontId="12" fillId="0" borderId="0" xfId="0" applyFont="1" applyAlignment="1">
      <alignment horizontal="center" vertical="top"/>
    </xf>
    <xf numFmtId="0" fontId="10" fillId="0" borderId="0" xfId="0" applyFont="1" applyAlignment="1">
      <alignment horizontal="right" vertical="top"/>
    </xf>
    <xf numFmtId="164" fontId="22" fillId="0" borderId="39" xfId="1" applyNumberFormat="1" applyFont="1" applyBorder="1" applyAlignment="1">
      <alignment horizontal="right" vertical="center"/>
    </xf>
    <xf numFmtId="164" fontId="23" fillId="0" borderId="17" xfId="1" applyNumberFormat="1" applyFont="1" applyBorder="1" applyAlignment="1">
      <alignment horizontal="right" vertical="center"/>
    </xf>
    <xf numFmtId="164" fontId="23" fillId="0" borderId="39" xfId="1" applyNumberFormat="1" applyFont="1" applyBorder="1" applyAlignment="1">
      <alignment horizontal="right" vertical="center"/>
    </xf>
    <xf numFmtId="164" fontId="19" fillId="0" borderId="25" xfId="0" applyNumberFormat="1" applyFont="1" applyBorder="1" applyAlignment="1">
      <alignment horizontal="justify" vertical="center"/>
    </xf>
    <xf numFmtId="0" fontId="36" fillId="0" borderId="0" xfId="0" applyFont="1" applyAlignment="1">
      <alignment vertical="center"/>
    </xf>
    <xf numFmtId="0" fontId="12" fillId="0" borderId="0" xfId="0" applyFont="1" applyAlignment="1">
      <alignment horizontal="justify" vertical="center"/>
    </xf>
    <xf numFmtId="0" fontId="16" fillId="0" borderId="0" xfId="0" applyFont="1" applyAlignment="1">
      <alignment horizontal="right" vertical="center"/>
    </xf>
    <xf numFmtId="0" fontId="50" fillId="0" borderId="1" xfId="0" applyFont="1" applyBorder="1" applyAlignment="1">
      <alignment horizontal="left" vertical="center"/>
    </xf>
    <xf numFmtId="0" fontId="65" fillId="0" borderId="0" xfId="0" applyFont="1" applyAlignment="1">
      <alignment vertical="center"/>
    </xf>
    <xf numFmtId="0" fontId="50" fillId="0" borderId="0" xfId="0" applyFont="1" applyAlignment="1">
      <alignment horizontal="left" vertical="center"/>
    </xf>
    <xf numFmtId="0" fontId="18" fillId="0" borderId="0" xfId="0" applyFont="1" applyAlignment="1">
      <alignment horizontal="left" vertical="center"/>
    </xf>
    <xf numFmtId="0" fontId="50" fillId="0" borderId="0" xfId="0" applyFont="1" applyAlignment="1">
      <alignment vertical="center"/>
    </xf>
    <xf numFmtId="49" fontId="50" fillId="0" borderId="1" xfId="0" applyNumberFormat="1" applyFont="1" applyBorder="1" applyAlignment="1">
      <alignment horizontal="left" vertical="center"/>
    </xf>
    <xf numFmtId="0" fontId="16" fillId="3" borderId="0" xfId="0" applyFont="1" applyFill="1" applyAlignment="1">
      <alignment horizontal="justify" vertical="top"/>
    </xf>
    <xf numFmtId="0" fontId="27" fillId="4" borderId="5" xfId="0" applyFont="1" applyFill="1" applyBorder="1" applyAlignment="1">
      <alignment horizontal="center" vertical="center"/>
    </xf>
    <xf numFmtId="0" fontId="23" fillId="0" borderId="0" xfId="0" applyFont="1" applyAlignment="1">
      <alignment horizontal="center" vertical="center"/>
    </xf>
    <xf numFmtId="0" fontId="23" fillId="0" borderId="0" xfId="0" applyFont="1" applyAlignment="1">
      <alignment horizontal="justify"/>
    </xf>
    <xf numFmtId="0" fontId="23" fillId="0" borderId="0" xfId="0" applyFont="1" applyAlignment="1">
      <alignment horizontal="left"/>
    </xf>
    <xf numFmtId="0" fontId="22" fillId="0" borderId="0" xfId="0" applyFont="1" applyAlignment="1">
      <alignment horizontal="justify" vertical="center"/>
    </xf>
    <xf numFmtId="0" fontId="27" fillId="4" borderId="2" xfId="0" applyFont="1" applyFill="1" applyBorder="1" applyAlignment="1">
      <alignment horizontal="center" vertical="center"/>
    </xf>
    <xf numFmtId="0" fontId="12" fillId="0" borderId="2" xfId="0" applyFont="1" applyBorder="1" applyAlignment="1">
      <alignment horizontal="justify" vertical="center"/>
    </xf>
    <xf numFmtId="0" fontId="16" fillId="0" borderId="0" xfId="0" applyFont="1" applyAlignment="1">
      <alignment vertical="center"/>
    </xf>
    <xf numFmtId="0" fontId="67" fillId="0" borderId="0" xfId="0" applyFont="1" applyAlignment="1">
      <alignment horizontal="justify" vertical="center"/>
    </xf>
    <xf numFmtId="0" fontId="58" fillId="0" borderId="0" xfId="0" applyFont="1" applyAlignment="1">
      <alignment vertical="top"/>
    </xf>
    <xf numFmtId="0" fontId="68" fillId="0" borderId="0" xfId="0" applyFont="1" applyAlignment="1">
      <alignment horizontal="left" vertical="center"/>
    </xf>
    <xf numFmtId="0" fontId="68" fillId="0" borderId="0" xfId="0" applyFont="1" applyAlignment="1">
      <alignment vertical="center"/>
    </xf>
    <xf numFmtId="0" fontId="68" fillId="0" borderId="0" xfId="0" applyFont="1" applyAlignment="1">
      <alignment horizontal="justify" vertical="center"/>
    </xf>
    <xf numFmtId="0" fontId="58" fillId="0" borderId="0" xfId="0" applyFont="1" applyAlignment="1">
      <alignment horizontal="justify" vertical="center"/>
    </xf>
    <xf numFmtId="0" fontId="67" fillId="0" borderId="0" xfId="0" applyFont="1" applyAlignment="1">
      <alignment vertical="center"/>
    </xf>
    <xf numFmtId="0" fontId="69" fillId="0" borderId="0" xfId="0" applyFont="1" applyAlignment="1">
      <alignment horizontal="justify" vertical="center"/>
    </xf>
    <xf numFmtId="0" fontId="69" fillId="0" borderId="0" xfId="0" applyFont="1" applyAlignment="1">
      <alignment horizontal="justify" vertical="top"/>
    </xf>
    <xf numFmtId="0" fontId="67" fillId="0" borderId="0" xfId="0" applyFont="1" applyAlignment="1">
      <alignment horizontal="justify" vertical="top"/>
    </xf>
    <xf numFmtId="0" fontId="70" fillId="0" borderId="0" xfId="0" applyFont="1" applyAlignment="1">
      <alignment horizontal="justify" vertical="top"/>
    </xf>
    <xf numFmtId="0" fontId="71" fillId="0" borderId="0" xfId="0" applyFont="1" applyAlignment="1">
      <alignment horizontal="left" vertical="center"/>
    </xf>
    <xf numFmtId="0" fontId="67" fillId="0" borderId="0" xfId="0" applyFont="1" applyAlignment="1">
      <alignment vertical="top"/>
    </xf>
    <xf numFmtId="0" fontId="72" fillId="0" borderId="0" xfId="0" applyFont="1" applyAlignment="1">
      <alignment vertical="top"/>
    </xf>
    <xf numFmtId="0" fontId="72" fillId="0" borderId="0" xfId="0" applyFont="1" applyAlignment="1">
      <alignment vertical="top" wrapText="1"/>
    </xf>
    <xf numFmtId="0" fontId="69" fillId="0" borderId="0" xfId="0" applyFont="1" applyAlignment="1">
      <alignment vertical="top"/>
    </xf>
    <xf numFmtId="0" fontId="12" fillId="0" borderId="0" xfId="0" applyFont="1" applyAlignment="1">
      <alignment horizontal="justify" vertical="top"/>
    </xf>
    <xf numFmtId="14" fontId="12" fillId="0" borderId="0" xfId="0" applyNumberFormat="1" applyFont="1" applyAlignment="1">
      <alignment horizontal="right" vertical="top"/>
    </xf>
    <xf numFmtId="0" fontId="12" fillId="0" borderId="0" xfId="3" applyFont="1" applyAlignment="1">
      <alignment horizontal="justify" vertical="center" wrapText="1"/>
    </xf>
    <xf numFmtId="0" fontId="2" fillId="0" borderId="0" xfId="0" applyFont="1" applyAlignment="1">
      <alignment horizontal="justify" vertical="center"/>
    </xf>
    <xf numFmtId="0" fontId="12" fillId="0" borderId="2" xfId="0" applyFont="1" applyBorder="1" applyAlignment="1">
      <alignment vertical="center"/>
    </xf>
    <xf numFmtId="0" fontId="12" fillId="0" borderId="9" xfId="0" applyFont="1" applyBorder="1" applyAlignment="1">
      <alignment horizontal="center" vertical="center"/>
    </xf>
    <xf numFmtId="0" fontId="2" fillId="0" borderId="0" xfId="0" applyFont="1" applyAlignment="1">
      <alignment horizontal="justify" vertical="top"/>
    </xf>
    <xf numFmtId="0" fontId="2" fillId="0" borderId="0" xfId="0" applyFont="1" applyAlignment="1">
      <alignment horizontal="center" vertical="center"/>
    </xf>
    <xf numFmtId="0" fontId="2" fillId="0" borderId="0" xfId="0" applyFont="1" applyAlignment="1">
      <alignment vertical="center"/>
    </xf>
    <xf numFmtId="164" fontId="23" fillId="0" borderId="9" xfId="1" applyNumberFormat="1" applyFont="1" applyBorder="1" applyAlignment="1">
      <alignment horizontal="right" vertical="center"/>
    </xf>
    <xf numFmtId="164" fontId="23" fillId="0" borderId="48" xfId="1" applyNumberFormat="1" applyFont="1" applyBorder="1" applyAlignment="1">
      <alignment horizontal="right" vertical="center"/>
    </xf>
    <xf numFmtId="0" fontId="23" fillId="0" borderId="16" xfId="1" applyFont="1" applyBorder="1" applyAlignment="1">
      <alignment horizontal="center" vertical="center"/>
    </xf>
    <xf numFmtId="164" fontId="23" fillId="0" borderId="17" xfId="1" applyNumberFormat="1" applyFont="1" applyBorder="1" applyAlignment="1">
      <alignment horizontal="center" vertical="center"/>
    </xf>
    <xf numFmtId="0" fontId="23" fillId="0" borderId="47" xfId="1" applyFont="1" applyBorder="1" applyAlignment="1">
      <alignment horizontal="center" vertical="center"/>
    </xf>
    <xf numFmtId="164" fontId="23" fillId="0" borderId="9" xfId="1" applyNumberFormat="1" applyFont="1" applyBorder="1" applyAlignment="1">
      <alignment horizontal="center" vertical="center"/>
    </xf>
    <xf numFmtId="0" fontId="23" fillId="0" borderId="24" xfId="1" applyFont="1" applyBorder="1" applyAlignment="1">
      <alignment horizontal="center" vertical="center"/>
    </xf>
    <xf numFmtId="164" fontId="23" fillId="0" borderId="2" xfId="1" applyNumberFormat="1" applyFont="1" applyBorder="1" applyAlignment="1">
      <alignment horizontal="center" vertical="center"/>
    </xf>
    <xf numFmtId="0" fontId="12" fillId="0" borderId="31" xfId="0" applyFont="1" applyBorder="1" applyAlignment="1">
      <alignment horizontal="center" vertical="center"/>
    </xf>
    <xf numFmtId="0" fontId="12" fillId="5" borderId="0" xfId="0" applyFont="1" applyFill="1" applyAlignment="1">
      <alignment horizontal="justify" vertical="center"/>
    </xf>
    <xf numFmtId="0" fontId="16" fillId="5" borderId="0" xfId="0" applyFont="1" applyFill="1" applyAlignment="1">
      <alignment horizontal="right" vertical="center"/>
    </xf>
    <xf numFmtId="0" fontId="16" fillId="3" borderId="2" xfId="0" applyFont="1" applyFill="1" applyBorder="1" applyAlignment="1">
      <alignment horizontal="justify" vertical="center"/>
    </xf>
    <xf numFmtId="0" fontId="12" fillId="0" borderId="2" xfId="0" applyFont="1" applyBorder="1" applyAlignment="1">
      <alignment horizontal="center" vertical="center"/>
    </xf>
    <xf numFmtId="0" fontId="12" fillId="0" borderId="9" xfId="0" applyFont="1" applyBorder="1" applyAlignment="1">
      <alignment horizontal="left" vertical="center"/>
    </xf>
    <xf numFmtId="0" fontId="12" fillId="0" borderId="31" xfId="0" applyFont="1" applyBorder="1" applyAlignment="1">
      <alignment vertical="center"/>
    </xf>
    <xf numFmtId="0" fontId="12" fillId="0" borderId="34" xfId="0" applyFont="1" applyBorder="1" applyAlignment="1">
      <alignment horizontal="center" vertical="center"/>
    </xf>
    <xf numFmtId="0" fontId="16" fillId="3" borderId="31" xfId="0" applyFont="1" applyFill="1" applyBorder="1" applyAlignment="1">
      <alignment horizontal="justify" vertical="center"/>
    </xf>
    <xf numFmtId="0" fontId="9" fillId="0" borderId="2" xfId="0" applyFont="1" applyBorder="1" applyAlignment="1">
      <alignment horizontal="center" vertical="center"/>
    </xf>
    <xf numFmtId="0" fontId="50" fillId="0" borderId="2" xfId="0" applyFont="1" applyBorder="1" applyAlignment="1">
      <alignment horizontal="justify" vertical="center"/>
    </xf>
    <xf numFmtId="0" fontId="9" fillId="0" borderId="9" xfId="0" applyFont="1" applyBorder="1" applyAlignment="1">
      <alignment horizontal="center" vertical="center"/>
    </xf>
    <xf numFmtId="0" fontId="50" fillId="0" borderId="9" xfId="0" applyFont="1" applyBorder="1" applyAlignment="1">
      <alignment horizontal="center" vertical="center"/>
    </xf>
    <xf numFmtId="0" fontId="9" fillId="0" borderId="2" xfId="0" applyFont="1" applyBorder="1" applyAlignment="1">
      <alignment vertical="center"/>
    </xf>
    <xf numFmtId="0" fontId="50" fillId="0" borderId="2" xfId="0" applyFont="1" applyBorder="1" applyAlignment="1">
      <alignment vertical="center"/>
    </xf>
    <xf numFmtId="0" fontId="12" fillId="0" borderId="0" xfId="0" applyFont="1" applyAlignment="1">
      <alignment horizontal="justify" vertical="top" wrapText="1"/>
    </xf>
    <xf numFmtId="0" fontId="16" fillId="3" borderId="0" xfId="0" applyFont="1" applyFill="1" applyAlignment="1">
      <alignment horizontal="justify" vertical="top"/>
    </xf>
    <xf numFmtId="0" fontId="12" fillId="0" borderId="0" xfId="0" applyFont="1" applyAlignment="1">
      <alignment vertical="top"/>
    </xf>
    <xf numFmtId="0" fontId="10" fillId="0" borderId="0" xfId="0" applyFont="1" applyAlignment="1">
      <alignment horizontal="justify" vertical="top"/>
    </xf>
    <xf numFmtId="0" fontId="12" fillId="0" borderId="0" xfId="0" applyFont="1" applyAlignment="1">
      <alignment horizontal="justify" vertical="top"/>
    </xf>
    <xf numFmtId="0" fontId="16" fillId="0" borderId="0" xfId="0" applyFont="1" applyAlignment="1">
      <alignment horizontal="justify" vertical="top" wrapText="1"/>
    </xf>
    <xf numFmtId="0" fontId="16" fillId="0" borderId="0" xfId="0" applyFont="1" applyAlignment="1">
      <alignment horizontal="center" vertical="center" wrapText="1"/>
    </xf>
    <xf numFmtId="0" fontId="11" fillId="3" borderId="0" xfId="0" applyFont="1" applyFill="1" applyAlignment="1">
      <alignment horizontal="justify" vertical="top"/>
    </xf>
    <xf numFmtId="0" fontId="15" fillId="0" borderId="0" xfId="0" applyFont="1" applyAlignment="1">
      <alignment horizontal="justify" vertical="top"/>
    </xf>
    <xf numFmtId="0" fontId="61" fillId="0" borderId="0" xfId="0" applyFont="1" applyAlignment="1">
      <alignment horizontal="justify" vertical="top"/>
    </xf>
    <xf numFmtId="0" fontId="9" fillId="0" borderId="0" xfId="0" applyFont="1" applyAlignment="1">
      <alignment horizontal="justify" vertical="top"/>
    </xf>
    <xf numFmtId="0" fontId="16" fillId="0" borderId="0" xfId="0" applyFont="1" applyAlignment="1">
      <alignment horizontal="justify" vertical="top"/>
    </xf>
    <xf numFmtId="0" fontId="12" fillId="0" borderId="0" xfId="0" applyFont="1" applyAlignment="1">
      <alignment horizontal="justify" vertical="center"/>
    </xf>
    <xf numFmtId="0" fontId="10" fillId="0" borderId="0" xfId="0" applyFont="1" applyAlignment="1">
      <alignment vertical="top"/>
    </xf>
    <xf numFmtId="0" fontId="11" fillId="0" borderId="0" xfId="0" applyFont="1" applyAlignment="1">
      <alignment horizontal="justify" vertical="top"/>
    </xf>
    <xf numFmtId="0" fontId="13" fillId="0" borderId="0" xfId="0" applyFont="1" applyAlignment="1">
      <alignment horizontal="justify" vertical="top"/>
    </xf>
    <xf numFmtId="0" fontId="11" fillId="3" borderId="0" xfId="0" applyFont="1" applyFill="1" applyAlignment="1">
      <alignment horizontal="justify" vertical="center"/>
    </xf>
    <xf numFmtId="0" fontId="13" fillId="2" borderId="0" xfId="0" applyFont="1" applyFill="1" applyAlignment="1">
      <alignment horizontal="justify" vertical="center"/>
    </xf>
    <xf numFmtId="0" fontId="28" fillId="0" borderId="0" xfId="0" applyFont="1" applyAlignment="1">
      <alignment horizontal="center" vertical="center"/>
    </xf>
    <xf numFmtId="0" fontId="11" fillId="0" borderId="0" xfId="0" applyFont="1" applyAlignment="1">
      <alignment horizontal="center" vertical="top"/>
    </xf>
    <xf numFmtId="0" fontId="32" fillId="5" borderId="0" xfId="0" applyFont="1" applyFill="1" applyAlignment="1">
      <alignment horizontal="center" vertical="center"/>
    </xf>
    <xf numFmtId="0" fontId="11" fillId="5" borderId="0" xfId="0" applyFont="1" applyFill="1" applyAlignment="1">
      <alignment horizontal="center" vertical="top"/>
    </xf>
    <xf numFmtId="49" fontId="8" fillId="5" borderId="0" xfId="0" applyNumberFormat="1" applyFont="1" applyFill="1" applyAlignment="1">
      <alignment horizontal="center" vertical="center"/>
    </xf>
    <xf numFmtId="0" fontId="49" fillId="0" borderId="0" xfId="0" applyFont="1" applyAlignment="1">
      <alignment horizontal="right" vertical="center"/>
    </xf>
    <xf numFmtId="0" fontId="10" fillId="0" borderId="0" xfId="0" applyFont="1" applyAlignment="1">
      <alignment horizontal="justify" vertical="top" wrapText="1"/>
    </xf>
    <xf numFmtId="0" fontId="16" fillId="0" borderId="0" xfId="0" applyFont="1" applyAlignment="1">
      <alignment horizontal="center" vertical="top"/>
    </xf>
    <xf numFmtId="0" fontId="10" fillId="0" borderId="0" xfId="0" applyFont="1" applyAlignment="1">
      <alignment horizontal="left" vertical="top"/>
    </xf>
    <xf numFmtId="0" fontId="11" fillId="0" borderId="0" xfId="0" applyFont="1" applyAlignment="1">
      <alignment vertical="top"/>
    </xf>
    <xf numFmtId="0" fontId="22" fillId="0" borderId="34" xfId="0" applyFont="1" applyBorder="1" applyAlignment="1">
      <alignment vertical="center"/>
    </xf>
    <xf numFmtId="0" fontId="22" fillId="0" borderId="1" xfId="0" applyFont="1" applyBorder="1" applyAlignment="1">
      <alignment vertical="center"/>
    </xf>
    <xf numFmtId="0" fontId="16" fillId="0" borderId="34" xfId="0" applyFont="1" applyBorder="1" applyAlignment="1">
      <alignment vertical="center"/>
    </xf>
    <xf numFmtId="0" fontId="16" fillId="0" borderId="1" xfId="0" applyFont="1" applyBorder="1" applyAlignment="1">
      <alignment vertical="center"/>
    </xf>
    <xf numFmtId="0" fontId="17" fillId="0" borderId="0" xfId="0" applyFont="1" applyAlignment="1">
      <alignment horizontal="justify" vertical="top"/>
    </xf>
    <xf numFmtId="0" fontId="7" fillId="0" borderId="19" xfId="0" applyFont="1" applyBorder="1" applyAlignment="1">
      <alignment horizontal="left" vertical="center"/>
    </xf>
    <xf numFmtId="0" fontId="7" fillId="0" borderId="27" xfId="0" applyFont="1" applyBorder="1" applyAlignment="1">
      <alignment horizontal="left" vertical="center"/>
    </xf>
    <xf numFmtId="0" fontId="7" fillId="0" borderId="13" xfId="0" applyFont="1" applyBorder="1" applyAlignment="1">
      <alignment horizontal="left" vertical="center"/>
    </xf>
    <xf numFmtId="0" fontId="45" fillId="2" borderId="0" xfId="0" applyFont="1" applyFill="1" applyAlignment="1">
      <alignment horizontal="justify" vertical="center"/>
    </xf>
    <xf numFmtId="0" fontId="36" fillId="0" borderId="3" xfId="0" applyFont="1" applyBorder="1" applyAlignment="1">
      <alignment horizontal="center" vertical="center"/>
    </xf>
    <xf numFmtId="0" fontId="36" fillId="0" borderId="0" xfId="0" applyFont="1" applyAlignment="1">
      <alignment horizontal="center" vertical="center"/>
    </xf>
    <xf numFmtId="0" fontId="2" fillId="0" borderId="0" xfId="0" applyFont="1" applyAlignment="1">
      <alignment horizontal="center" vertical="center"/>
    </xf>
    <xf numFmtId="0" fontId="36" fillId="0" borderId="1" xfId="0" applyFont="1" applyBorder="1" applyAlignment="1">
      <alignment horizontal="center" vertical="center"/>
    </xf>
    <xf numFmtId="0" fontId="12" fillId="5" borderId="0" xfId="0" applyFont="1" applyFill="1" applyAlignment="1">
      <alignment horizontal="justify" vertical="top"/>
    </xf>
    <xf numFmtId="0" fontId="12" fillId="5" borderId="0" xfId="0" applyFont="1" applyFill="1" applyAlignment="1">
      <alignment horizontal="justify" vertical="center"/>
    </xf>
    <xf numFmtId="49" fontId="50" fillId="0" borderId="1" xfId="0" applyNumberFormat="1" applyFont="1" applyBorder="1" applyAlignment="1">
      <alignment horizontal="center" vertical="center"/>
    </xf>
    <xf numFmtId="0" fontId="12" fillId="0" borderId="3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65" fillId="5" borderId="0" xfId="0" applyFont="1" applyFill="1" applyAlignment="1">
      <alignment horizontal="justify" vertical="center"/>
    </xf>
    <xf numFmtId="0" fontId="12" fillId="5" borderId="0" xfId="0" applyFont="1" applyFill="1" applyAlignment="1">
      <alignment horizontal="center" vertical="center"/>
    </xf>
    <xf numFmtId="0" fontId="16" fillId="0" borderId="32" xfId="0" applyFont="1" applyBorder="1" applyAlignment="1">
      <alignment horizontal="justify" vertical="center"/>
    </xf>
    <xf numFmtId="0" fontId="16" fillId="0" borderId="3" xfId="0" applyFont="1" applyBorder="1" applyAlignment="1">
      <alignment horizontal="justify" vertical="center"/>
    </xf>
    <xf numFmtId="0" fontId="16" fillId="0" borderId="33" xfId="0" applyFont="1" applyBorder="1" applyAlignment="1">
      <alignment horizontal="justify" vertical="center"/>
    </xf>
    <xf numFmtId="0" fontId="12" fillId="0" borderId="31" xfId="0" applyFont="1" applyBorder="1" applyAlignment="1">
      <alignment horizontal="left" vertical="center" wrapText="1"/>
    </xf>
    <xf numFmtId="0" fontId="12" fillId="0" borderId="9" xfId="0" applyFont="1" applyBorder="1" applyAlignment="1">
      <alignment horizontal="left" vertical="center" wrapText="1"/>
    </xf>
    <xf numFmtId="0" fontId="12" fillId="0" borderId="31" xfId="0" applyFont="1" applyBorder="1" applyAlignment="1">
      <alignment horizontal="center" vertical="center"/>
    </xf>
    <xf numFmtId="0" fontId="12" fillId="0" borderId="9" xfId="0" applyFont="1" applyBorder="1" applyAlignment="1">
      <alignment horizontal="center" vertical="center"/>
    </xf>
    <xf numFmtId="0" fontId="12" fillId="0" borderId="32" xfId="0" applyFont="1" applyBorder="1" applyAlignment="1">
      <alignment horizontal="left" vertical="center"/>
    </xf>
    <xf numFmtId="0" fontId="12" fillId="0" borderId="3" xfId="0" applyFont="1" applyBorder="1" applyAlignment="1">
      <alignment horizontal="left" vertical="center"/>
    </xf>
    <xf numFmtId="0" fontId="12" fillId="0" borderId="33" xfId="0" applyFont="1" applyBorder="1" applyAlignment="1">
      <alignment horizontal="left" vertical="center"/>
    </xf>
    <xf numFmtId="0" fontId="9" fillId="0" borderId="31" xfId="0" applyFont="1" applyBorder="1" applyAlignment="1">
      <alignment horizontal="center" vertical="center"/>
    </xf>
    <xf numFmtId="0" fontId="9" fillId="0" borderId="9" xfId="0" applyFont="1" applyBorder="1" applyAlignment="1">
      <alignment horizontal="center" vertical="center"/>
    </xf>
    <xf numFmtId="0" fontId="12" fillId="0" borderId="31" xfId="0" applyFont="1" applyBorder="1" applyAlignment="1">
      <alignment horizontal="left" vertical="center"/>
    </xf>
    <xf numFmtId="0" fontId="12" fillId="0" borderId="9" xfId="0" applyFont="1" applyBorder="1" applyAlignment="1">
      <alignment horizontal="left" vertical="center"/>
    </xf>
    <xf numFmtId="0" fontId="12" fillId="0" borderId="32" xfId="0" applyFont="1" applyBorder="1" applyAlignment="1">
      <alignment horizontal="left" vertical="center" wrapText="1"/>
    </xf>
    <xf numFmtId="0" fontId="12" fillId="0" borderId="3" xfId="0" applyFont="1" applyBorder="1" applyAlignment="1">
      <alignment horizontal="left" vertical="center" wrapText="1"/>
    </xf>
    <xf numFmtId="0" fontId="12" fillId="0" borderId="33" xfId="0" applyFont="1" applyBorder="1" applyAlignment="1">
      <alignment horizontal="left" vertical="center" wrapText="1"/>
    </xf>
    <xf numFmtId="0" fontId="50" fillId="0" borderId="31" xfId="0" applyFont="1" applyBorder="1" applyAlignment="1">
      <alignment horizontal="center" vertical="center"/>
    </xf>
    <xf numFmtId="0" fontId="50" fillId="0" borderId="9" xfId="0" applyFont="1" applyBorder="1" applyAlignment="1">
      <alignment horizontal="center" vertical="center"/>
    </xf>
    <xf numFmtId="0" fontId="12" fillId="0" borderId="34" xfId="0" applyFont="1" applyBorder="1" applyAlignment="1">
      <alignment horizontal="left" vertical="center" wrapText="1"/>
    </xf>
    <xf numFmtId="0" fontId="12" fillId="0" borderId="1" xfId="0" applyFont="1" applyBorder="1" applyAlignment="1">
      <alignment horizontal="left" vertical="center" wrapText="1"/>
    </xf>
    <xf numFmtId="0" fontId="12" fillId="0" borderId="5" xfId="0" applyFont="1" applyBorder="1" applyAlignment="1">
      <alignment horizontal="left" vertical="center" wrapText="1"/>
    </xf>
    <xf numFmtId="0" fontId="12" fillId="0" borderId="46" xfId="0" applyFont="1" applyBorder="1" applyAlignment="1">
      <alignment horizontal="left" vertical="center" wrapText="1"/>
    </xf>
    <xf numFmtId="0" fontId="12" fillId="0" borderId="0" xfId="0" applyFont="1" applyAlignment="1">
      <alignment horizontal="left" vertical="center" wrapText="1"/>
    </xf>
    <xf numFmtId="0" fontId="12" fillId="0" borderId="4" xfId="0" applyFont="1" applyBorder="1" applyAlignment="1">
      <alignment horizontal="left" vertical="center" wrapText="1"/>
    </xf>
    <xf numFmtId="0" fontId="12" fillId="0" borderId="14" xfId="0" applyFont="1" applyBorder="1" applyAlignment="1">
      <alignment horizontal="left" vertical="center"/>
    </xf>
    <xf numFmtId="0" fontId="12" fillId="0" borderId="14" xfId="0" applyFont="1" applyBorder="1" applyAlignment="1">
      <alignment horizontal="center" vertical="center"/>
    </xf>
    <xf numFmtId="0" fontId="50" fillId="0" borderId="14" xfId="0" applyFont="1" applyBorder="1" applyAlignment="1">
      <alignment horizontal="center" vertical="center"/>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32" xfId="0" applyFont="1" applyBorder="1" applyAlignment="1">
      <alignment horizontal="center" vertical="center"/>
    </xf>
    <xf numFmtId="0" fontId="12" fillId="0" borderId="46" xfId="0" applyFont="1" applyBorder="1" applyAlignment="1">
      <alignment horizontal="center" vertical="center"/>
    </xf>
    <xf numFmtId="0" fontId="12" fillId="0" borderId="34" xfId="0" applyFont="1" applyBorder="1" applyAlignment="1">
      <alignment horizontal="center" vertical="center"/>
    </xf>
    <xf numFmtId="0" fontId="9" fillId="0" borderId="14" xfId="0" applyFont="1" applyBorder="1" applyAlignment="1">
      <alignment horizontal="center" vertical="center"/>
    </xf>
    <xf numFmtId="0" fontId="12" fillId="0" borderId="35"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31" xfId="0" applyFont="1" applyBorder="1" applyAlignment="1">
      <alignment horizontal="justify" vertical="center"/>
    </xf>
    <xf numFmtId="0" fontId="12" fillId="0" borderId="9" xfId="0" applyFont="1" applyBorder="1" applyAlignment="1">
      <alignment horizontal="justify" vertical="center"/>
    </xf>
    <xf numFmtId="0" fontId="12" fillId="0" borderId="2" xfId="0" applyFont="1" applyBorder="1" applyAlignment="1">
      <alignment horizontal="justify" vertical="center"/>
    </xf>
    <xf numFmtId="0" fontId="50" fillId="0" borderId="31" xfId="0" applyFont="1" applyBorder="1" applyAlignment="1">
      <alignment horizontal="justify" vertical="center"/>
    </xf>
    <xf numFmtId="0" fontId="50" fillId="0" borderId="9" xfId="0" applyFont="1" applyBorder="1" applyAlignment="1">
      <alignment horizontal="justify" vertical="center"/>
    </xf>
    <xf numFmtId="0" fontId="39" fillId="0" borderId="8" xfId="0" applyFont="1" applyBorder="1" applyAlignment="1">
      <alignment horizontal="justify" vertical="center"/>
    </xf>
    <xf numFmtId="49" fontId="19" fillId="0" borderId="1" xfId="0" applyNumberFormat="1" applyFont="1" applyBorder="1" applyAlignment="1">
      <alignment horizontal="justify"/>
    </xf>
    <xf numFmtId="49" fontId="19" fillId="0" borderId="6" xfId="0" applyNumberFormat="1" applyFont="1" applyBorder="1" applyAlignment="1">
      <alignment horizontal="justify"/>
    </xf>
    <xf numFmtId="0" fontId="39" fillId="0" borderId="0" xfId="0" applyFont="1" applyAlignment="1">
      <alignment horizontal="center" vertical="center"/>
    </xf>
    <xf numFmtId="0" fontId="66" fillId="0" borderId="0" xfId="0" applyFont="1" applyAlignment="1">
      <alignment horizontal="center" vertical="center"/>
    </xf>
    <xf numFmtId="0" fontId="16" fillId="0" borderId="35" xfId="0" applyFont="1" applyBorder="1" applyAlignment="1">
      <alignment horizontal="justify" vertical="center"/>
    </xf>
    <xf numFmtId="0" fontId="16" fillId="0" borderId="6" xfId="0" applyFont="1" applyBorder="1" applyAlignment="1">
      <alignment horizontal="justify" vertical="center"/>
    </xf>
    <xf numFmtId="0" fontId="16" fillId="0" borderId="7" xfId="0" applyFont="1" applyBorder="1" applyAlignment="1">
      <alignment horizontal="justify" vertical="center"/>
    </xf>
    <xf numFmtId="0" fontId="26" fillId="0" borderId="0" xfId="0" applyFont="1" applyAlignment="1">
      <alignment horizontal="center" vertical="center"/>
    </xf>
    <xf numFmtId="0" fontId="23" fillId="0" borderId="0" xfId="0" applyFont="1" applyAlignment="1">
      <alignment horizontal="center" vertical="center"/>
    </xf>
    <xf numFmtId="0" fontId="27" fillId="4" borderId="31" xfId="0" applyFont="1" applyFill="1" applyBorder="1" applyAlignment="1">
      <alignment horizontal="center" vertical="center"/>
    </xf>
    <xf numFmtId="0" fontId="27" fillId="4" borderId="9" xfId="0" applyFont="1" applyFill="1" applyBorder="1" applyAlignment="1">
      <alignment horizontal="center" vertical="center"/>
    </xf>
    <xf numFmtId="0" fontId="27" fillId="4" borderId="32" xfId="0" applyFont="1" applyFill="1" applyBorder="1" applyAlignment="1">
      <alignment horizontal="center" vertical="center" wrapText="1"/>
    </xf>
    <xf numFmtId="0" fontId="27" fillId="4" borderId="3" xfId="0" applyFont="1" applyFill="1" applyBorder="1" applyAlignment="1">
      <alignment horizontal="center" vertical="center"/>
    </xf>
    <xf numFmtId="0" fontId="27" fillId="4" borderId="33" xfId="0" applyFont="1" applyFill="1" applyBorder="1" applyAlignment="1">
      <alignment horizontal="center" vertical="center"/>
    </xf>
    <xf numFmtId="0" fontId="27" fillId="4" borderId="34" xfId="0" applyFont="1" applyFill="1" applyBorder="1" applyAlignment="1">
      <alignment horizontal="center" vertical="center"/>
    </xf>
    <xf numFmtId="0" fontId="27" fillId="4" borderId="1" xfId="0" applyFont="1" applyFill="1" applyBorder="1" applyAlignment="1">
      <alignment horizontal="center" vertical="center"/>
    </xf>
    <xf numFmtId="0" fontId="27" fillId="4" borderId="5" xfId="0" applyFont="1" applyFill="1" applyBorder="1" applyAlignment="1">
      <alignment horizontal="center" vertical="center"/>
    </xf>
    <xf numFmtId="0" fontId="27" fillId="4" borderId="35" xfId="0" applyFont="1" applyFill="1" applyBorder="1" applyAlignment="1">
      <alignment horizontal="center" vertical="center"/>
    </xf>
    <xf numFmtId="0" fontId="27" fillId="4" borderId="7" xfId="0" applyFont="1" applyFill="1" applyBorder="1" applyAlignment="1">
      <alignment horizontal="center" vertical="center"/>
    </xf>
    <xf numFmtId="0" fontId="27" fillId="4" borderId="31" xfId="0" applyFont="1" applyFill="1" applyBorder="1" applyAlignment="1">
      <alignment horizontal="center" vertical="center" wrapText="1"/>
    </xf>
    <xf numFmtId="0" fontId="27" fillId="4" borderId="9" xfId="0" applyFont="1" applyFill="1" applyBorder="1" applyAlignment="1">
      <alignment horizontal="center" vertical="center" wrapText="1"/>
    </xf>
    <xf numFmtId="0" fontId="12" fillId="0" borderId="0" xfId="1" applyAlignment="1">
      <alignment horizontal="center"/>
    </xf>
    <xf numFmtId="0" fontId="12" fillId="0" borderId="1" xfId="1" applyBorder="1" applyAlignment="1">
      <alignment horizontal="center"/>
    </xf>
    <xf numFmtId="0" fontId="29" fillId="0" borderId="0" xfId="1" applyFont="1" applyAlignment="1">
      <alignment horizontal="center"/>
    </xf>
    <xf numFmtId="49" fontId="18" fillId="0" borderId="1" xfId="0" applyNumberFormat="1" applyFont="1" applyBorder="1" applyAlignment="1">
      <alignment horizontal="left" vertical="center"/>
    </xf>
    <xf numFmtId="0" fontId="18" fillId="0" borderId="1" xfId="0" applyFont="1" applyBorder="1" applyAlignment="1">
      <alignment horizontal="left" vertical="center"/>
    </xf>
    <xf numFmtId="0" fontId="23" fillId="0" borderId="0" xfId="1" applyFont="1" applyAlignment="1">
      <alignment horizontal="center"/>
    </xf>
    <xf numFmtId="0" fontId="29" fillId="0" borderId="3" xfId="1" applyFont="1" applyBorder="1" applyAlignment="1">
      <alignment horizontal="center"/>
    </xf>
    <xf numFmtId="0" fontId="12" fillId="0" borderId="0" xfId="1"/>
    <xf numFmtId="49" fontId="18" fillId="0" borderId="0" xfId="1" applyNumberFormat="1" applyFont="1" applyAlignment="1">
      <alignment horizontal="center"/>
    </xf>
    <xf numFmtId="0" fontId="18" fillId="0" borderId="0" xfId="1" applyFont="1" applyAlignment="1">
      <alignment horizontal="center"/>
    </xf>
    <xf numFmtId="0" fontId="33" fillId="0" borderId="36" xfId="1" applyFont="1" applyBorder="1" applyAlignment="1">
      <alignment vertical="center"/>
    </xf>
    <xf numFmtId="0" fontId="33" fillId="0" borderId="37" xfId="1" applyFont="1" applyBorder="1" applyAlignment="1">
      <alignment vertical="center"/>
    </xf>
    <xf numFmtId="0" fontId="26" fillId="0" borderId="16" xfId="1" applyFont="1" applyBorder="1" applyAlignment="1">
      <alignment vertical="center"/>
    </xf>
    <xf numFmtId="0" fontId="26" fillId="0" borderId="17" xfId="1" applyFont="1" applyBorder="1" applyAlignment="1">
      <alignment vertical="center"/>
    </xf>
    <xf numFmtId="0" fontId="28" fillId="0" borderId="17" xfId="1" applyFont="1" applyBorder="1" applyAlignment="1">
      <alignment horizontal="justify" vertical="center"/>
    </xf>
    <xf numFmtId="0" fontId="28" fillId="0" borderId="39" xfId="1" applyFont="1" applyBorder="1" applyAlignment="1">
      <alignment horizontal="justify" vertical="center"/>
    </xf>
    <xf numFmtId="0" fontId="26" fillId="0" borderId="36" xfId="1" applyFont="1" applyBorder="1" applyAlignment="1">
      <alignment vertical="center"/>
    </xf>
    <xf numFmtId="0" fontId="26" fillId="0" borderId="37" xfId="1" applyFont="1" applyBorder="1" applyAlignment="1">
      <alignment vertical="center"/>
    </xf>
    <xf numFmtId="0" fontId="49" fillId="0" borderId="42" xfId="1" applyFont="1" applyBorder="1" applyAlignment="1">
      <alignment horizontal="justify" vertical="center"/>
    </xf>
    <xf numFmtId="0" fontId="49" fillId="0" borderId="44" xfId="1" applyFont="1" applyBorder="1" applyAlignment="1">
      <alignment horizontal="justify" vertical="center"/>
    </xf>
    <xf numFmtId="0" fontId="22" fillId="0" borderId="21" xfId="1" applyFont="1" applyBorder="1" applyAlignment="1">
      <alignment horizontal="justify" vertical="center"/>
    </xf>
    <xf numFmtId="0" fontId="22" fillId="0" borderId="22" xfId="1" applyFont="1" applyBorder="1" applyAlignment="1">
      <alignment horizontal="justify" vertical="center"/>
    </xf>
    <xf numFmtId="0" fontId="22" fillId="0" borderId="23" xfId="1" applyFont="1" applyBorder="1" applyAlignment="1">
      <alignment horizontal="justify" vertical="center"/>
    </xf>
    <xf numFmtId="0" fontId="27" fillId="4" borderId="26" xfId="1" applyFont="1" applyFill="1" applyBorder="1" applyAlignment="1">
      <alignment horizontal="center" vertical="center"/>
    </xf>
    <xf numFmtId="0" fontId="27" fillId="4" borderId="18" xfId="1" applyFont="1" applyFill="1" applyBorder="1" applyAlignment="1">
      <alignment horizontal="center" vertical="center"/>
    </xf>
    <xf numFmtId="0" fontId="27" fillId="4" borderId="0" xfId="1" applyFont="1" applyFill="1" applyAlignment="1">
      <alignment horizontal="center" vertical="center"/>
    </xf>
    <xf numFmtId="0" fontId="27" fillId="4" borderId="4" xfId="1" applyFont="1" applyFill="1" applyBorder="1" applyAlignment="1">
      <alignment horizontal="center" vertical="center"/>
    </xf>
    <xf numFmtId="0" fontId="27" fillId="4" borderId="27" xfId="1" applyFont="1" applyFill="1" applyBorder="1" applyAlignment="1">
      <alignment horizontal="center" vertical="center"/>
    </xf>
    <xf numFmtId="0" fontId="27" fillId="4" borderId="20" xfId="1" applyFont="1" applyFill="1" applyBorder="1" applyAlignment="1">
      <alignment horizontal="center" vertical="center"/>
    </xf>
    <xf numFmtId="0" fontId="23" fillId="0" borderId="17" xfId="1" applyFont="1" applyBorder="1" applyAlignment="1">
      <alignment horizontal="justify" vertical="center" wrapText="1"/>
    </xf>
    <xf numFmtId="0" fontId="23" fillId="0" borderId="17" xfId="1" applyFont="1" applyBorder="1" applyAlignment="1">
      <alignment horizontal="justify" vertical="center"/>
    </xf>
    <xf numFmtId="0" fontId="23" fillId="0" borderId="9" xfId="1" applyFont="1" applyBorder="1" applyAlignment="1">
      <alignment horizontal="justify" vertical="center" wrapText="1"/>
    </xf>
    <xf numFmtId="0" fontId="23" fillId="0" borderId="9" xfId="1" applyFont="1" applyBorder="1" applyAlignment="1">
      <alignment horizontal="justify" vertical="center"/>
    </xf>
    <xf numFmtId="0" fontId="23" fillId="0" borderId="2" xfId="1" applyFont="1" applyBorder="1" applyAlignment="1">
      <alignment horizontal="justify" vertical="center" wrapText="1"/>
    </xf>
    <xf numFmtId="0" fontId="23" fillId="0" borderId="2" xfId="1" applyFont="1" applyBorder="1" applyAlignment="1">
      <alignment horizontal="justify" vertical="center"/>
    </xf>
    <xf numFmtId="0" fontId="22" fillId="0" borderId="16" xfId="1" applyFont="1" applyBorder="1" applyAlignment="1">
      <alignment vertical="center"/>
    </xf>
    <xf numFmtId="0" fontId="22" fillId="0" borderId="17" xfId="1" applyFont="1" applyBorder="1" applyAlignment="1">
      <alignment vertical="center"/>
    </xf>
    <xf numFmtId="0" fontId="23" fillId="0" borderId="24" xfId="1" applyFont="1" applyBorder="1" applyAlignment="1">
      <alignment vertical="center"/>
    </xf>
    <xf numFmtId="0" fontId="23" fillId="0" borderId="2" xfId="1" applyFont="1" applyBorder="1" applyAlignment="1">
      <alignment vertical="center"/>
    </xf>
    <xf numFmtId="49" fontId="19" fillId="0" borderId="49" xfId="0" applyNumberFormat="1" applyFont="1" applyBorder="1" applyAlignment="1">
      <alignment horizontal="justify"/>
    </xf>
    <xf numFmtId="0" fontId="23" fillId="0" borderId="0" xfId="1" applyFont="1"/>
    <xf numFmtId="0" fontId="37" fillId="0" borderId="8" xfId="1" applyFont="1" applyBorder="1" applyAlignment="1">
      <alignment horizontal="justify" vertical="center"/>
    </xf>
    <xf numFmtId="0" fontId="19" fillId="0" borderId="1" xfId="1" applyFont="1" applyBorder="1" applyAlignment="1">
      <alignment horizontal="justify"/>
    </xf>
    <xf numFmtId="0" fontId="28" fillId="0" borderId="37" xfId="1" applyFont="1" applyBorder="1" applyAlignment="1">
      <alignment horizontal="justify" vertical="center"/>
    </xf>
    <xf numFmtId="0" fontId="28" fillId="0" borderId="38" xfId="1" applyFont="1" applyBorder="1" applyAlignment="1">
      <alignment horizontal="justify" vertical="center"/>
    </xf>
    <xf numFmtId="0" fontId="38" fillId="0" borderId="0" xfId="1" applyFont="1" applyAlignment="1">
      <alignment horizontal="center" vertical="center"/>
    </xf>
    <xf numFmtId="0" fontId="40" fillId="0" borderId="0" xfId="1" applyFont="1" applyAlignment="1">
      <alignment horizontal="justify" vertical="center"/>
    </xf>
    <xf numFmtId="0" fontId="39" fillId="0" borderId="0" xfId="1" applyFont="1" applyAlignment="1">
      <alignment horizontal="justify" vertical="center"/>
    </xf>
    <xf numFmtId="0" fontId="39" fillId="0" borderId="0" xfId="1" applyFont="1" applyAlignment="1">
      <alignment horizontal="center"/>
    </xf>
    <xf numFmtId="49" fontId="19" fillId="0" borderId="1" xfId="1" applyNumberFormat="1" applyFont="1" applyBorder="1" applyAlignment="1">
      <alignment horizontal="justify"/>
    </xf>
    <xf numFmtId="0" fontId="28" fillId="0" borderId="12" xfId="1" applyFont="1" applyBorder="1" applyAlignment="1">
      <alignment horizontal="justify" vertical="center"/>
    </xf>
    <xf numFmtId="0" fontId="28" fillId="0" borderId="45" xfId="1" applyFont="1" applyBorder="1" applyAlignment="1">
      <alignment horizontal="justify" vertical="center"/>
    </xf>
    <xf numFmtId="0" fontId="12" fillId="0" borderId="0" xfId="3" applyFont="1" applyAlignment="1">
      <alignment horizontal="justify" vertical="top" wrapText="1"/>
    </xf>
    <xf numFmtId="0" fontId="12" fillId="0" borderId="0" xfId="4" applyAlignment="1">
      <alignment horizontal="justify" vertical="top"/>
    </xf>
    <xf numFmtId="0" fontId="12" fillId="0" borderId="0" xfId="3" applyFont="1" applyAlignment="1">
      <alignment horizontal="justify" vertical="top"/>
    </xf>
    <xf numFmtId="0" fontId="16" fillId="0" borderId="0" xfId="3" applyFont="1" applyAlignment="1">
      <alignment horizontal="center" vertical="top"/>
    </xf>
    <xf numFmtId="0" fontId="16" fillId="0" borderId="0" xfId="4" applyFont="1" applyAlignment="1">
      <alignment horizontal="center" vertical="top"/>
    </xf>
    <xf numFmtId="0" fontId="12" fillId="0" borderId="0" xfId="3" applyFont="1" applyAlignment="1">
      <alignment horizontal="justify" vertical="center" wrapText="1"/>
    </xf>
    <xf numFmtId="0" fontId="12" fillId="0" borderId="0" xfId="4" applyAlignment="1">
      <alignment horizontal="justify" vertical="center"/>
    </xf>
    <xf numFmtId="0" fontId="16" fillId="0" borderId="0" xfId="3" applyFont="1" applyAlignment="1">
      <alignment horizontal="justify" vertical="top" wrapText="1"/>
    </xf>
    <xf numFmtId="0" fontId="16" fillId="0" borderId="0" xfId="4" applyFont="1" applyAlignment="1">
      <alignment horizontal="justify" vertical="top"/>
    </xf>
    <xf numFmtId="0" fontId="12" fillId="0" borderId="0" xfId="3" applyFont="1" applyAlignment="1">
      <alignment horizontal="center" vertical="center"/>
    </xf>
    <xf numFmtId="0" fontId="12" fillId="0" borderId="0" xfId="4" applyAlignment="1">
      <alignment horizontal="center" vertical="center"/>
    </xf>
    <xf numFmtId="4" fontId="12" fillId="0" borderId="0" xfId="3" applyNumberFormat="1" applyFont="1" applyAlignment="1">
      <alignment horizontal="center" vertical="center"/>
    </xf>
    <xf numFmtId="0" fontId="12" fillId="0" borderId="0" xfId="2" applyAlignment="1">
      <alignment horizontal="center" vertical="center"/>
    </xf>
    <xf numFmtId="0" fontId="29" fillId="0" borderId="0" xfId="3" applyFont="1" applyAlignment="1">
      <alignment horizontal="center" vertical="center"/>
    </xf>
    <xf numFmtId="0" fontId="16" fillId="0" borderId="0" xfId="3" applyFont="1" applyAlignment="1">
      <alignment horizontal="center" vertical="center"/>
    </xf>
    <xf numFmtId="0" fontId="16" fillId="0" borderId="0" xfId="4" applyFont="1" applyAlignment="1">
      <alignment horizontal="justify" vertical="center"/>
    </xf>
    <xf numFmtId="0" fontId="12" fillId="0" borderId="0" xfId="3" applyFont="1" applyAlignment="1">
      <alignment horizontal="justify" vertical="center"/>
    </xf>
    <xf numFmtId="0" fontId="12" fillId="0" borderId="0" xfId="3" applyFont="1" applyAlignment="1">
      <alignment horizontal="center" vertical="top"/>
    </xf>
    <xf numFmtId="0" fontId="12" fillId="0" borderId="0" xfId="4" applyAlignment="1">
      <alignment horizontal="center"/>
    </xf>
    <xf numFmtId="4" fontId="12" fillId="0" borderId="0" xfId="3" applyNumberFormat="1" applyFont="1" applyAlignment="1">
      <alignment horizontal="center"/>
    </xf>
    <xf numFmtId="4" fontId="13" fillId="2" borderId="0" xfId="3" applyNumberFormat="1" applyFont="1" applyFill="1" applyAlignment="1">
      <alignment horizontal="justify" vertical="center"/>
    </xf>
    <xf numFmtId="0" fontId="12" fillId="0" borderId="0" xfId="2" applyAlignment="1">
      <alignment horizontal="justify" vertical="top"/>
    </xf>
    <xf numFmtId="0" fontId="16" fillId="0" borderId="0" xfId="2" applyFont="1" applyAlignment="1">
      <alignment horizontal="center" vertical="top"/>
    </xf>
    <xf numFmtId="0" fontId="13" fillId="0" borderId="0" xfId="3" applyFont="1" applyAlignment="1">
      <alignment horizontal="justify" vertical="top"/>
    </xf>
    <xf numFmtId="0" fontId="13" fillId="0" borderId="0" xfId="2" applyFont="1" applyAlignment="1">
      <alignment horizontal="justify" vertical="top"/>
    </xf>
    <xf numFmtId="0" fontId="26" fillId="0" borderId="0" xfId="3" applyFont="1" applyAlignment="1">
      <alignment horizontal="center" vertical="center"/>
    </xf>
    <xf numFmtId="0" fontId="26" fillId="0" borderId="0" xfId="4" applyFont="1" applyAlignment="1">
      <alignment horizontal="center" vertical="center"/>
    </xf>
    <xf numFmtId="0" fontId="13" fillId="0" borderId="0" xfId="4" applyFont="1" applyAlignment="1">
      <alignment horizontal="justify" vertical="top"/>
    </xf>
    <xf numFmtId="166" fontId="42" fillId="0" borderId="0" xfId="3" applyNumberFormat="1" applyFont="1" applyAlignment="1">
      <alignment horizontal="center" vertical="top"/>
    </xf>
    <xf numFmtId="166" fontId="42" fillId="0" borderId="0" xfId="4" applyNumberFormat="1" applyFont="1" applyAlignment="1">
      <alignment horizontal="center" vertical="top"/>
    </xf>
    <xf numFmtId="0" fontId="16" fillId="0" borderId="40" xfId="4" applyFont="1" applyBorder="1" applyAlignment="1">
      <alignment horizontal="justify" vertical="center"/>
    </xf>
    <xf numFmtId="0" fontId="12" fillId="0" borderId="40" xfId="4" applyBorder="1" applyAlignment="1">
      <alignment horizontal="justify" vertical="center"/>
    </xf>
    <xf numFmtId="0" fontId="12" fillId="0" borderId="41" xfId="4" applyBorder="1" applyAlignment="1">
      <alignment horizontal="justify" vertical="center"/>
    </xf>
    <xf numFmtId="0" fontId="12" fillId="0" borderId="0" xfId="3" applyFont="1" applyAlignment="1">
      <alignment horizontal="left" vertical="center" wrapText="1"/>
    </xf>
    <xf numFmtId="0" fontId="12" fillId="0" borderId="0" xfId="3" applyFont="1" applyAlignment="1">
      <alignment horizontal="left" vertical="center"/>
    </xf>
    <xf numFmtId="0" fontId="45" fillId="2" borderId="0" xfId="0" applyFont="1" applyFill="1" applyAlignment="1">
      <alignment horizontal="justify" vertical="top"/>
    </xf>
    <xf numFmtId="0" fontId="19" fillId="2" borderId="0" xfId="0" applyFont="1" applyFill="1" applyAlignment="1">
      <alignment horizontal="justify"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12"/>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66" customWidth="1"/>
    <col min="14" max="14" width="2.5703125" style="1" customWidth="1"/>
    <col min="15" max="15" width="51.28515625" style="1" customWidth="1"/>
    <col min="16" max="16384" width="9.140625" style="1"/>
  </cols>
  <sheetData>
    <row r="1" spans="1:15" ht="12.75" customHeight="1" x14ac:dyDescent="0.25">
      <c r="M1" s="230" t="s">
        <v>145</v>
      </c>
    </row>
    <row r="2" spans="1:15" ht="12.75" customHeight="1" x14ac:dyDescent="0.25">
      <c r="M2" s="230"/>
    </row>
    <row r="3" spans="1:15" ht="12.75" customHeight="1" x14ac:dyDescent="0.25">
      <c r="M3" s="230"/>
    </row>
    <row r="4" spans="1:15" ht="12.75" customHeight="1" x14ac:dyDescent="0.25">
      <c r="M4" s="230"/>
    </row>
    <row r="5" spans="1:15" ht="9.9499999999999993" customHeight="1" x14ac:dyDescent="0.25">
      <c r="M5" s="230"/>
    </row>
    <row r="6" spans="1:15" ht="15.95" customHeight="1" x14ac:dyDescent="0.2">
      <c r="E6" s="88"/>
      <c r="F6" s="88"/>
      <c r="G6" s="88"/>
      <c r="H6" s="88"/>
      <c r="I6" s="88"/>
      <c r="J6" s="88"/>
      <c r="K6" s="112" t="s">
        <v>206</v>
      </c>
      <c r="M6" s="165"/>
    </row>
    <row r="7" spans="1:15" ht="14.1" customHeight="1" x14ac:dyDescent="0.25">
      <c r="J7" s="62"/>
      <c r="K7" s="128"/>
      <c r="M7" s="165"/>
      <c r="O7" s="128"/>
    </row>
    <row r="8" spans="1:15" s="122" customFormat="1" ht="15.95" customHeight="1" x14ac:dyDescent="0.25">
      <c r="A8" s="231" t="s">
        <v>172</v>
      </c>
      <c r="B8" s="231"/>
      <c r="C8" s="231"/>
      <c r="D8" s="231"/>
      <c r="E8" s="231"/>
      <c r="F8" s="231"/>
      <c r="G8" s="231"/>
      <c r="H8" s="231"/>
      <c r="I8" s="231"/>
      <c r="J8" s="231"/>
      <c r="K8" s="231"/>
      <c r="M8" s="165"/>
    </row>
    <row r="9" spans="1:15" ht="3" customHeight="1" x14ac:dyDescent="0.25">
      <c r="A9" s="232"/>
      <c r="B9" s="232"/>
      <c r="C9" s="232"/>
      <c r="D9" s="232"/>
      <c r="E9" s="232"/>
      <c r="F9" s="232"/>
      <c r="G9" s="232"/>
      <c r="H9" s="232"/>
      <c r="I9" s="232"/>
      <c r="J9" s="232"/>
      <c r="K9" s="232"/>
      <c r="M9" s="165"/>
    </row>
    <row r="10" spans="1:15" s="122" customFormat="1" ht="14.1" customHeight="1" x14ac:dyDescent="0.25">
      <c r="A10" s="233" t="s">
        <v>294</v>
      </c>
      <c r="B10" s="233"/>
      <c r="C10" s="233"/>
      <c r="D10" s="233"/>
      <c r="E10" s="233"/>
      <c r="F10" s="233"/>
      <c r="G10" s="233"/>
      <c r="H10" s="233"/>
      <c r="I10" s="233"/>
      <c r="J10" s="233"/>
      <c r="K10" s="233"/>
      <c r="M10" s="165"/>
    </row>
    <row r="11" spans="1:15" ht="3" customHeight="1" x14ac:dyDescent="0.25">
      <c r="A11" s="234"/>
      <c r="B11" s="234"/>
      <c r="C11" s="234"/>
      <c r="D11" s="234"/>
      <c r="E11" s="234"/>
      <c r="F11" s="234"/>
      <c r="G11" s="234"/>
      <c r="H11" s="234"/>
      <c r="I11" s="234"/>
      <c r="J11" s="234"/>
      <c r="K11" s="234"/>
    </row>
    <row r="12" spans="1:15" ht="15.95" customHeight="1" x14ac:dyDescent="0.25">
      <c r="A12" s="235" t="s">
        <v>295</v>
      </c>
      <c r="B12" s="235"/>
      <c r="C12" s="235"/>
      <c r="D12" s="235"/>
      <c r="E12" s="235"/>
      <c r="F12" s="235"/>
      <c r="G12" s="235"/>
      <c r="H12" s="235"/>
      <c r="I12" s="235"/>
      <c r="J12" s="235"/>
      <c r="K12" s="235"/>
      <c r="M12" s="167" t="s">
        <v>296</v>
      </c>
      <c r="O12" s="53"/>
    </row>
    <row r="13" spans="1:15" ht="9.9499999999999993" customHeight="1" x14ac:dyDescent="0.25">
      <c r="A13" s="236"/>
      <c r="B13" s="236"/>
      <c r="C13" s="236"/>
      <c r="D13" s="236"/>
      <c r="E13" s="236"/>
      <c r="F13" s="236"/>
      <c r="G13" s="236"/>
      <c r="H13" s="236"/>
      <c r="I13" s="236"/>
      <c r="J13" s="236"/>
      <c r="K13" s="236"/>
      <c r="M13" s="167" t="s">
        <v>295</v>
      </c>
    </row>
    <row r="14" spans="1:15" ht="9.9499999999999993" customHeight="1" x14ac:dyDescent="0.25">
      <c r="A14" s="226"/>
      <c r="B14" s="226"/>
      <c r="C14" s="226"/>
      <c r="D14" s="226"/>
      <c r="E14" s="226"/>
      <c r="F14" s="226"/>
      <c r="G14" s="226"/>
      <c r="H14" s="226"/>
      <c r="I14" s="226"/>
      <c r="J14" s="226"/>
      <c r="K14" s="226"/>
      <c r="M14" s="168" t="s">
        <v>298</v>
      </c>
    </row>
    <row r="15" spans="1:15" ht="12.75" customHeight="1" x14ac:dyDescent="0.25">
      <c r="A15" s="216" t="s">
        <v>406</v>
      </c>
      <c r="B15" s="216"/>
      <c r="C15" s="216"/>
      <c r="D15" s="216"/>
      <c r="E15" s="216"/>
      <c r="F15" s="216"/>
      <c r="G15" s="216"/>
      <c r="H15" s="216"/>
      <c r="I15" s="216"/>
      <c r="J15" s="216"/>
      <c r="K15" s="216"/>
      <c r="M15" s="169" t="s">
        <v>294</v>
      </c>
      <c r="O15" s="54"/>
    </row>
    <row r="16" spans="1:15" s="3" customFormat="1" ht="5.0999999999999996" customHeight="1" x14ac:dyDescent="0.25">
      <c r="A16" s="216"/>
      <c r="B16" s="216"/>
      <c r="C16" s="216"/>
      <c r="D16" s="216"/>
      <c r="E16" s="216"/>
      <c r="F16" s="216"/>
      <c r="G16" s="216"/>
      <c r="H16" s="216"/>
      <c r="I16" s="216"/>
      <c r="J16" s="216"/>
      <c r="K16" s="216"/>
      <c r="M16" s="170"/>
    </row>
    <row r="17" spans="1:15" ht="39.75" customHeight="1" x14ac:dyDescent="0.25">
      <c r="A17" s="217" t="s">
        <v>237</v>
      </c>
      <c r="B17" s="217"/>
      <c r="C17" s="217"/>
      <c r="D17" s="217"/>
      <c r="E17" s="217"/>
      <c r="F17" s="217"/>
      <c r="G17" s="217"/>
      <c r="H17" s="217"/>
      <c r="I17" s="217"/>
      <c r="J17" s="217"/>
      <c r="K17" s="217"/>
      <c r="M17" s="171"/>
      <c r="O17" s="90"/>
    </row>
    <row r="18" spans="1:15" ht="8.1" customHeight="1" x14ac:dyDescent="0.25">
      <c r="A18" s="226"/>
      <c r="B18" s="226"/>
      <c r="C18" s="226"/>
      <c r="D18" s="226"/>
      <c r="E18" s="226"/>
      <c r="F18" s="226"/>
      <c r="G18" s="226"/>
      <c r="H18" s="226"/>
      <c r="I18" s="226"/>
      <c r="J18" s="226"/>
      <c r="K18" s="226"/>
      <c r="M18" s="171"/>
    </row>
    <row r="19" spans="1:15" s="71" customFormat="1" ht="12.75" customHeight="1" x14ac:dyDescent="0.25">
      <c r="A19" s="73" t="s">
        <v>0</v>
      </c>
      <c r="B19" s="229" t="s">
        <v>48</v>
      </c>
      <c r="C19" s="229"/>
      <c r="D19" s="229"/>
      <c r="E19" s="229"/>
      <c r="F19" s="229"/>
      <c r="G19" s="229"/>
      <c r="H19" s="229"/>
      <c r="I19" s="229"/>
      <c r="J19" s="229"/>
      <c r="K19" s="229"/>
      <c r="M19" s="172"/>
    </row>
    <row r="20" spans="1:15" s="3" customFormat="1" ht="5.0999999999999996" customHeight="1" x14ac:dyDescent="0.25">
      <c r="A20" s="216"/>
      <c r="B20" s="216"/>
      <c r="C20" s="216"/>
      <c r="D20" s="216"/>
      <c r="E20" s="216"/>
      <c r="F20" s="216"/>
      <c r="G20" s="216"/>
      <c r="H20" s="216"/>
      <c r="I20" s="216"/>
      <c r="J20" s="216"/>
      <c r="K20" s="216"/>
      <c r="M20" s="170"/>
    </row>
    <row r="21" spans="1:15" s="3" customFormat="1" ht="12.75" customHeight="1" x14ac:dyDescent="0.25">
      <c r="A21" s="217" t="s">
        <v>262</v>
      </c>
      <c r="B21" s="217"/>
      <c r="C21" s="217"/>
      <c r="D21" s="217"/>
      <c r="E21" s="217"/>
      <c r="F21" s="217"/>
      <c r="G21" s="217"/>
      <c r="H21" s="217"/>
      <c r="I21" s="217"/>
      <c r="J21" s="217"/>
      <c r="K21" s="217"/>
      <c r="M21" s="167" t="s">
        <v>297</v>
      </c>
    </row>
    <row r="22" spans="1:15" s="21" customFormat="1" ht="14.1" customHeight="1" x14ac:dyDescent="0.25">
      <c r="A22" s="227" t="str">
        <f>M12</f>
        <v>Nabava računalne opreme.</v>
      </c>
      <c r="B22" s="227"/>
      <c r="C22" s="227"/>
      <c r="D22" s="227"/>
      <c r="E22" s="227"/>
      <c r="F22" s="227"/>
      <c r="G22" s="227"/>
      <c r="H22" s="227"/>
      <c r="I22" s="227"/>
      <c r="J22" s="227"/>
      <c r="K22" s="227"/>
      <c r="M22" s="173"/>
    </row>
    <row r="23" spans="1:15" s="3" customFormat="1" ht="5.0999999999999996" customHeight="1" x14ac:dyDescent="0.25">
      <c r="A23" s="216"/>
      <c r="B23" s="216"/>
      <c r="C23" s="216"/>
      <c r="D23" s="216"/>
      <c r="E23" s="216"/>
      <c r="F23" s="216"/>
      <c r="G23" s="216"/>
      <c r="H23" s="216"/>
      <c r="I23" s="216"/>
      <c r="J23" s="216"/>
      <c r="K23" s="216"/>
      <c r="M23" s="104"/>
    </row>
    <row r="24" spans="1:15" s="3" customFormat="1" ht="12.75" customHeight="1" x14ac:dyDescent="0.25">
      <c r="A24" s="217" t="s">
        <v>163</v>
      </c>
      <c r="B24" s="217"/>
      <c r="C24" s="217"/>
      <c r="D24" s="217"/>
      <c r="E24" s="217"/>
      <c r="F24" s="217"/>
      <c r="G24" s="217"/>
      <c r="H24" s="217"/>
      <c r="I24" s="217"/>
      <c r="J24" s="217"/>
      <c r="K24" s="217"/>
      <c r="M24" s="174"/>
    </row>
    <row r="25" spans="1:15" s="21" customFormat="1" ht="26.1" customHeight="1" x14ac:dyDescent="0.25">
      <c r="A25" s="217" t="s">
        <v>209</v>
      </c>
      <c r="B25" s="217"/>
      <c r="C25" s="217"/>
      <c r="D25" s="217"/>
      <c r="E25" s="217"/>
      <c r="F25" s="217"/>
      <c r="G25" s="217"/>
      <c r="H25" s="217"/>
      <c r="I25" s="217"/>
      <c r="J25" s="217"/>
      <c r="K25" s="217"/>
      <c r="M25" s="175"/>
      <c r="O25" s="89"/>
    </row>
    <row r="26" spans="1:15" s="71" customFormat="1" ht="12.75" customHeight="1" x14ac:dyDescent="0.25">
      <c r="A26" s="93" t="s">
        <v>181</v>
      </c>
      <c r="B26" s="225" t="s">
        <v>194</v>
      </c>
      <c r="C26" s="225"/>
      <c r="D26" s="225"/>
      <c r="E26" s="225"/>
      <c r="F26" s="225"/>
      <c r="G26" s="225"/>
      <c r="H26" s="225"/>
      <c r="I26" s="225"/>
      <c r="J26" s="225"/>
      <c r="K26" s="225"/>
      <c r="M26" s="172"/>
      <c r="O26" s="98"/>
    </row>
    <row r="27" spans="1:15" s="71" customFormat="1" ht="12.75" customHeight="1" x14ac:dyDescent="0.25">
      <c r="A27" s="101"/>
      <c r="B27" s="93" t="s">
        <v>0</v>
      </c>
      <c r="C27" s="225" t="s">
        <v>226</v>
      </c>
      <c r="D27" s="225"/>
      <c r="E27" s="225"/>
      <c r="F27" s="225"/>
      <c r="G27" s="225"/>
      <c r="H27" s="225"/>
      <c r="I27" s="225"/>
      <c r="J27" s="225"/>
      <c r="K27" s="225"/>
      <c r="M27" s="172"/>
      <c r="O27" s="98"/>
    </row>
    <row r="28" spans="1:15" s="71" customFormat="1" ht="12.75" customHeight="1" x14ac:dyDescent="0.25">
      <c r="A28" s="101"/>
      <c r="B28" s="93" t="s">
        <v>1</v>
      </c>
      <c r="C28" s="217" t="s">
        <v>192</v>
      </c>
      <c r="D28" s="217"/>
      <c r="E28" s="217"/>
      <c r="F28" s="217"/>
      <c r="G28" s="217"/>
      <c r="H28" s="217"/>
      <c r="I28" s="217"/>
      <c r="J28" s="217"/>
      <c r="K28" s="217"/>
      <c r="M28" s="176"/>
      <c r="O28" s="98"/>
    </row>
    <row r="29" spans="1:15" s="71" customFormat="1" ht="12.75" customHeight="1" x14ac:dyDescent="0.25">
      <c r="A29" s="101"/>
      <c r="B29" s="93" t="s">
        <v>2</v>
      </c>
      <c r="C29" s="225" t="s">
        <v>191</v>
      </c>
      <c r="D29" s="225"/>
      <c r="E29" s="225"/>
      <c r="F29" s="225"/>
      <c r="G29" s="225"/>
      <c r="H29" s="225"/>
      <c r="I29" s="225"/>
      <c r="J29" s="225"/>
      <c r="K29" s="225"/>
      <c r="M29" s="172"/>
      <c r="O29" s="98"/>
    </row>
    <row r="30" spans="1:15" s="71" customFormat="1" ht="12.75" customHeight="1" x14ac:dyDescent="0.25">
      <c r="A30" s="103"/>
      <c r="B30" s="93" t="s">
        <v>3</v>
      </c>
      <c r="C30" s="217" t="s">
        <v>190</v>
      </c>
      <c r="D30" s="217"/>
      <c r="E30" s="217"/>
      <c r="F30" s="217"/>
      <c r="G30" s="217"/>
      <c r="H30" s="217"/>
      <c r="I30" s="217"/>
      <c r="J30" s="217"/>
      <c r="K30" s="217"/>
      <c r="M30" s="172"/>
      <c r="O30" s="98"/>
    </row>
    <row r="31" spans="1:15" s="71" customFormat="1" ht="12.75" customHeight="1" x14ac:dyDescent="0.25">
      <c r="A31" s="103"/>
      <c r="B31" s="93" t="s">
        <v>4</v>
      </c>
      <c r="C31" s="217" t="s">
        <v>189</v>
      </c>
      <c r="D31" s="217"/>
      <c r="E31" s="217"/>
      <c r="F31" s="217"/>
      <c r="G31" s="217"/>
      <c r="H31" s="217"/>
      <c r="I31" s="217"/>
      <c r="J31" s="217"/>
      <c r="K31" s="217"/>
      <c r="M31" s="172"/>
      <c r="O31" s="98"/>
    </row>
    <row r="32" spans="1:15" s="71" customFormat="1" ht="26.1" customHeight="1" x14ac:dyDescent="0.25">
      <c r="A32" s="103"/>
      <c r="B32" s="72" t="s">
        <v>159</v>
      </c>
      <c r="C32" s="217" t="s">
        <v>187</v>
      </c>
      <c r="D32" s="217"/>
      <c r="E32" s="217"/>
      <c r="F32" s="217"/>
      <c r="G32" s="217"/>
      <c r="H32" s="217"/>
      <c r="I32" s="217"/>
      <c r="J32" s="217"/>
      <c r="K32" s="217"/>
      <c r="M32" s="172"/>
      <c r="O32" s="98"/>
    </row>
    <row r="33" spans="1:15" s="71" customFormat="1" ht="12.75" customHeight="1" x14ac:dyDescent="0.25">
      <c r="A33" s="103"/>
      <c r="B33" s="93" t="s">
        <v>165</v>
      </c>
      <c r="C33" s="217" t="s">
        <v>188</v>
      </c>
      <c r="D33" s="217"/>
      <c r="E33" s="217"/>
      <c r="F33" s="217"/>
      <c r="G33" s="217"/>
      <c r="H33" s="217"/>
      <c r="I33" s="217"/>
      <c r="J33" s="217"/>
      <c r="K33" s="217"/>
      <c r="M33" s="172"/>
      <c r="O33" s="98"/>
    </row>
    <row r="34" spans="1:15" s="71" customFormat="1" ht="38.1" customHeight="1" x14ac:dyDescent="0.25">
      <c r="A34" s="72" t="s">
        <v>182</v>
      </c>
      <c r="B34" s="217" t="s">
        <v>195</v>
      </c>
      <c r="C34" s="217"/>
      <c r="D34" s="217"/>
      <c r="E34" s="217"/>
      <c r="F34" s="217"/>
      <c r="G34" s="217"/>
      <c r="H34" s="217"/>
      <c r="I34" s="217"/>
      <c r="J34" s="217"/>
      <c r="K34" s="217"/>
      <c r="M34" s="172"/>
      <c r="O34" s="98"/>
    </row>
    <row r="35" spans="1:15" s="71" customFormat="1" ht="26.1" customHeight="1" x14ac:dyDescent="0.25">
      <c r="A35" s="102"/>
      <c r="B35" s="217" t="s">
        <v>186</v>
      </c>
      <c r="C35" s="217"/>
      <c r="D35" s="217"/>
      <c r="E35" s="217"/>
      <c r="F35" s="217"/>
      <c r="G35" s="217"/>
      <c r="H35" s="217"/>
      <c r="I35" s="217"/>
      <c r="J35" s="217"/>
      <c r="K35" s="217"/>
      <c r="M35" s="172"/>
      <c r="O35" s="98"/>
    </row>
    <row r="36" spans="1:15" s="21" customFormat="1" ht="26.1" customHeight="1" x14ac:dyDescent="0.25">
      <c r="A36" s="228" t="s">
        <v>183</v>
      </c>
      <c r="B36" s="228"/>
      <c r="C36" s="228"/>
      <c r="D36" s="228"/>
      <c r="E36" s="228"/>
      <c r="F36" s="228"/>
      <c r="G36" s="228"/>
      <c r="H36" s="228"/>
      <c r="I36" s="228"/>
      <c r="J36" s="228"/>
      <c r="K36" s="228"/>
      <c r="M36" s="175"/>
      <c r="O36" s="89"/>
    </row>
    <row r="37" spans="1:15" s="3" customFormat="1" ht="5.0999999999999996" customHeight="1" x14ac:dyDescent="0.25">
      <c r="A37" s="216"/>
      <c r="B37" s="216"/>
      <c r="C37" s="216"/>
      <c r="D37" s="216"/>
      <c r="E37" s="216"/>
      <c r="F37" s="216"/>
      <c r="G37" s="216"/>
      <c r="H37" s="216"/>
      <c r="I37" s="216"/>
      <c r="J37" s="216"/>
      <c r="K37" s="216"/>
      <c r="M37" s="104"/>
    </row>
    <row r="38" spans="1:15" s="3" customFormat="1" ht="12.75" customHeight="1" x14ac:dyDescent="0.25">
      <c r="A38" s="216" t="s">
        <v>49</v>
      </c>
      <c r="B38" s="216"/>
      <c r="C38" s="216"/>
      <c r="D38" s="216"/>
      <c r="E38" s="216"/>
      <c r="F38" s="216"/>
      <c r="G38" s="216"/>
      <c r="H38" s="216"/>
      <c r="I38" s="216"/>
      <c r="J38" s="216"/>
      <c r="K38" s="216"/>
      <c r="M38" s="174"/>
    </row>
    <row r="39" spans="1:15" s="3" customFormat="1" ht="12.75" customHeight="1" x14ac:dyDescent="0.25">
      <c r="A39" s="217" t="s">
        <v>263</v>
      </c>
      <c r="B39" s="217"/>
      <c r="C39" s="217"/>
      <c r="D39" s="217"/>
      <c r="E39" s="217"/>
      <c r="F39" s="217"/>
      <c r="G39" s="217"/>
      <c r="H39" s="217"/>
      <c r="I39" s="217"/>
      <c r="J39" s="217"/>
      <c r="K39" s="217"/>
      <c r="M39" s="174"/>
    </row>
    <row r="40" spans="1:15" s="3" customFormat="1" ht="5.0999999999999996" customHeight="1" x14ac:dyDescent="0.25">
      <c r="A40" s="217"/>
      <c r="B40" s="217"/>
      <c r="C40" s="217"/>
      <c r="D40" s="217"/>
      <c r="E40" s="217"/>
      <c r="F40" s="217"/>
      <c r="G40" s="217"/>
      <c r="H40" s="217"/>
      <c r="I40" s="217"/>
      <c r="J40" s="217"/>
      <c r="K40" s="217"/>
      <c r="M40" s="104"/>
    </row>
    <row r="41" spans="1:15" s="3" customFormat="1" ht="12.75" customHeight="1" x14ac:dyDescent="0.25">
      <c r="A41" s="224" t="s">
        <v>250</v>
      </c>
      <c r="B41" s="224"/>
      <c r="C41" s="224"/>
      <c r="D41" s="224"/>
      <c r="E41" s="224"/>
      <c r="F41" s="224"/>
      <c r="G41" s="224"/>
      <c r="H41" s="224"/>
      <c r="I41" s="224"/>
      <c r="J41" s="224"/>
      <c r="K41" s="224"/>
      <c r="M41" s="174"/>
    </row>
    <row r="42" spans="1:15" s="3" customFormat="1" ht="64.5" customHeight="1" x14ac:dyDescent="0.25">
      <c r="A42" s="217" t="s">
        <v>303</v>
      </c>
      <c r="B42" s="217"/>
      <c r="C42" s="217"/>
      <c r="D42" s="217"/>
      <c r="E42" s="217"/>
      <c r="F42" s="217"/>
      <c r="G42" s="217"/>
      <c r="H42" s="217"/>
      <c r="I42" s="217"/>
      <c r="J42" s="217"/>
      <c r="K42" s="217"/>
      <c r="M42" s="174"/>
    </row>
    <row r="43" spans="1:15" s="3" customFormat="1" ht="3.75" customHeight="1" x14ac:dyDescent="0.25">
      <c r="A43" s="228"/>
      <c r="B43" s="228"/>
      <c r="C43" s="228"/>
      <c r="D43" s="228"/>
      <c r="E43" s="228"/>
      <c r="F43" s="228"/>
      <c r="G43" s="228"/>
      <c r="H43" s="228"/>
      <c r="I43" s="228"/>
      <c r="J43" s="228"/>
      <c r="K43" s="228"/>
      <c r="M43" s="174"/>
    </row>
    <row r="44" spans="1:15" s="3" customFormat="1" ht="26.1" customHeight="1" x14ac:dyDescent="0.25">
      <c r="A44" s="217" t="s">
        <v>251</v>
      </c>
      <c r="B44" s="217"/>
      <c r="C44" s="217"/>
      <c r="D44" s="217"/>
      <c r="E44" s="217"/>
      <c r="F44" s="217"/>
      <c r="G44" s="217"/>
      <c r="H44" s="217"/>
      <c r="I44" s="217"/>
      <c r="J44" s="217"/>
      <c r="K44" s="217"/>
      <c r="M44" s="174"/>
    </row>
    <row r="45" spans="1:15" s="3" customFormat="1" ht="5.0999999999999996" customHeight="1" x14ac:dyDescent="0.25">
      <c r="A45" s="216"/>
      <c r="B45" s="216"/>
      <c r="C45" s="216"/>
      <c r="D45" s="216"/>
      <c r="E45" s="216"/>
      <c r="F45" s="216"/>
      <c r="G45" s="216"/>
      <c r="H45" s="216"/>
      <c r="I45" s="216"/>
      <c r="J45" s="216"/>
      <c r="K45" s="216"/>
      <c r="M45" s="104"/>
    </row>
    <row r="46" spans="1:15" s="3" customFormat="1" ht="12.75" customHeight="1" x14ac:dyDescent="0.25">
      <c r="A46" s="216" t="s">
        <v>50</v>
      </c>
      <c r="B46" s="216"/>
      <c r="C46" s="216"/>
      <c r="D46" s="216"/>
      <c r="E46" s="216"/>
      <c r="F46" s="216"/>
      <c r="G46" s="216"/>
      <c r="H46" s="216"/>
      <c r="I46" s="216"/>
      <c r="J46" s="216"/>
      <c r="K46" s="216"/>
      <c r="M46" s="174"/>
    </row>
    <row r="47" spans="1:15" s="3" customFormat="1" ht="12.75" customHeight="1" x14ac:dyDescent="0.25">
      <c r="A47" s="224" t="s">
        <v>299</v>
      </c>
      <c r="B47" s="224"/>
      <c r="C47" s="224"/>
      <c r="D47" s="224"/>
      <c r="E47" s="224"/>
      <c r="F47" s="224"/>
      <c r="G47" s="224"/>
      <c r="H47" s="224"/>
      <c r="I47" s="224"/>
      <c r="J47" s="224"/>
      <c r="K47" s="224"/>
      <c r="M47" s="174"/>
    </row>
    <row r="48" spans="1:15" ht="8.1" customHeight="1" x14ac:dyDescent="0.25">
      <c r="A48" s="226"/>
      <c r="B48" s="226"/>
      <c r="C48" s="226"/>
      <c r="D48" s="226"/>
      <c r="E48" s="226"/>
      <c r="F48" s="226"/>
      <c r="G48" s="226"/>
      <c r="H48" s="226"/>
      <c r="I48" s="226"/>
      <c r="J48" s="226"/>
      <c r="K48" s="226"/>
      <c r="M48" s="177"/>
    </row>
    <row r="49" spans="1:13" s="71" customFormat="1" ht="12.75" customHeight="1" x14ac:dyDescent="0.25">
      <c r="A49" s="73" t="s">
        <v>1</v>
      </c>
      <c r="B49" s="229" t="s">
        <v>158</v>
      </c>
      <c r="C49" s="229"/>
      <c r="D49" s="229"/>
      <c r="E49" s="229"/>
      <c r="F49" s="229"/>
      <c r="G49" s="229"/>
      <c r="H49" s="229"/>
      <c r="I49" s="229"/>
      <c r="J49" s="229"/>
      <c r="K49" s="229"/>
      <c r="M49" s="172"/>
    </row>
    <row r="50" spans="1:13" s="3" customFormat="1" ht="5.0999999999999996" customHeight="1" x14ac:dyDescent="0.25">
      <c r="A50" s="216"/>
      <c r="B50" s="216"/>
      <c r="C50" s="216"/>
      <c r="D50" s="216"/>
      <c r="E50" s="216"/>
      <c r="F50" s="216"/>
      <c r="G50" s="216"/>
      <c r="H50" s="216"/>
      <c r="I50" s="216"/>
      <c r="J50" s="216"/>
      <c r="K50" s="216"/>
      <c r="M50" s="104"/>
    </row>
    <row r="51" spans="1:13" s="3" customFormat="1" ht="12.75" customHeight="1" x14ac:dyDescent="0.25">
      <c r="A51" s="216" t="s">
        <v>51</v>
      </c>
      <c r="B51" s="216"/>
      <c r="C51" s="216"/>
      <c r="D51" s="216"/>
      <c r="E51" s="216"/>
      <c r="F51" s="216"/>
      <c r="G51" s="216"/>
      <c r="H51" s="216"/>
      <c r="I51" s="216"/>
      <c r="J51" s="216"/>
      <c r="K51" s="216"/>
      <c r="M51" s="174"/>
    </row>
    <row r="52" spans="1:13" s="21" customFormat="1" ht="26.1" customHeight="1" x14ac:dyDescent="0.25">
      <c r="A52" s="217" t="s">
        <v>249</v>
      </c>
      <c r="B52" s="217"/>
      <c r="C52" s="217"/>
      <c r="D52" s="217"/>
      <c r="E52" s="217"/>
      <c r="F52" s="217"/>
      <c r="G52" s="217"/>
      <c r="H52" s="217"/>
      <c r="I52" s="217"/>
      <c r="J52" s="217"/>
      <c r="K52" s="217"/>
      <c r="M52" s="173"/>
    </row>
    <row r="53" spans="1:13" s="3" customFormat="1" ht="5.0999999999999996" customHeight="1" x14ac:dyDescent="0.25">
      <c r="A53" s="228"/>
      <c r="B53" s="228"/>
      <c r="C53" s="228"/>
      <c r="D53" s="228"/>
      <c r="E53" s="228"/>
      <c r="F53" s="228"/>
      <c r="G53" s="228"/>
      <c r="H53" s="228"/>
      <c r="I53" s="228"/>
      <c r="J53" s="228"/>
      <c r="K53" s="228"/>
      <c r="M53" s="104"/>
    </row>
    <row r="54" spans="1:13" s="3" customFormat="1" ht="12.75" customHeight="1" x14ac:dyDescent="0.25">
      <c r="A54" s="217" t="s">
        <v>141</v>
      </c>
      <c r="B54" s="217"/>
      <c r="C54" s="217"/>
      <c r="D54" s="217"/>
      <c r="E54" s="217"/>
      <c r="F54" s="217"/>
      <c r="G54" s="217"/>
      <c r="H54" s="217"/>
      <c r="I54" s="217"/>
      <c r="J54" s="217"/>
      <c r="K54" s="217"/>
      <c r="M54" s="174"/>
    </row>
    <row r="55" spans="1:13" s="3" customFormat="1" ht="26.1" customHeight="1" x14ac:dyDescent="0.25">
      <c r="A55" s="217" t="s">
        <v>148</v>
      </c>
      <c r="B55" s="217"/>
      <c r="C55" s="217"/>
      <c r="D55" s="217"/>
      <c r="E55" s="217"/>
      <c r="F55" s="217"/>
      <c r="G55" s="217"/>
      <c r="H55" s="217"/>
      <c r="I55" s="217"/>
      <c r="J55" s="217"/>
      <c r="K55" s="217"/>
      <c r="M55" s="174"/>
    </row>
    <row r="56" spans="1:13" s="3" customFormat="1" ht="5.0999999999999996" customHeight="1" x14ac:dyDescent="0.25">
      <c r="A56" s="216"/>
      <c r="B56" s="216"/>
      <c r="C56" s="216"/>
      <c r="D56" s="216"/>
      <c r="E56" s="216"/>
      <c r="F56" s="216"/>
      <c r="G56" s="216"/>
      <c r="H56" s="216"/>
      <c r="I56" s="216"/>
      <c r="J56" s="216"/>
      <c r="K56" s="216"/>
      <c r="M56" s="104"/>
    </row>
    <row r="57" spans="1:13" s="3" customFormat="1" ht="12.75" customHeight="1" x14ac:dyDescent="0.25">
      <c r="A57" s="217" t="s">
        <v>253</v>
      </c>
      <c r="B57" s="217"/>
      <c r="C57" s="217"/>
      <c r="D57" s="217"/>
      <c r="E57" s="217"/>
      <c r="F57" s="217"/>
      <c r="G57" s="217"/>
      <c r="H57" s="217"/>
      <c r="I57" s="217"/>
      <c r="J57" s="217"/>
      <c r="K57" s="217"/>
      <c r="M57" s="174"/>
    </row>
    <row r="58" spans="1:13" s="3" customFormat="1" ht="12.75" customHeight="1" x14ac:dyDescent="0.25">
      <c r="A58" s="225" t="s">
        <v>398</v>
      </c>
      <c r="B58" s="225"/>
      <c r="C58" s="225"/>
      <c r="D58" s="225"/>
      <c r="E58" s="225"/>
      <c r="F58" s="225"/>
      <c r="G58" s="225"/>
      <c r="H58" s="225"/>
      <c r="I58" s="225"/>
      <c r="J58" s="225"/>
      <c r="K58" s="225"/>
      <c r="M58" s="174"/>
    </row>
    <row r="59" spans="1:13" s="3" customFormat="1" ht="26.1" customHeight="1" x14ac:dyDescent="0.25">
      <c r="A59" s="225" t="s">
        <v>252</v>
      </c>
      <c r="B59" s="225"/>
      <c r="C59" s="225"/>
      <c r="D59" s="225"/>
      <c r="E59" s="225"/>
      <c r="F59" s="225"/>
      <c r="G59" s="225"/>
      <c r="H59" s="225"/>
      <c r="I59" s="225"/>
      <c r="J59" s="225"/>
      <c r="K59" s="225"/>
      <c r="M59" s="174"/>
    </row>
    <row r="60" spans="1:13" s="3" customFormat="1" ht="5.0999999999999996" customHeight="1" x14ac:dyDescent="0.25">
      <c r="A60" s="228"/>
      <c r="B60" s="228"/>
      <c r="C60" s="228"/>
      <c r="D60" s="228"/>
      <c r="E60" s="228"/>
      <c r="F60" s="228"/>
      <c r="G60" s="228"/>
      <c r="H60" s="228"/>
      <c r="I60" s="228"/>
      <c r="J60" s="228"/>
      <c r="K60" s="228"/>
      <c r="M60" s="104"/>
    </row>
    <row r="61" spans="1:13" s="3" customFormat="1" ht="12.75" customHeight="1" x14ac:dyDescent="0.25">
      <c r="A61" s="217" t="s">
        <v>52</v>
      </c>
      <c r="B61" s="217"/>
      <c r="C61" s="217"/>
      <c r="D61" s="217"/>
      <c r="E61" s="217"/>
      <c r="F61" s="217"/>
      <c r="G61" s="217"/>
      <c r="H61" s="217"/>
      <c r="I61" s="217"/>
      <c r="J61" s="217"/>
      <c r="K61" s="217"/>
      <c r="M61" s="174"/>
    </row>
    <row r="62" spans="1:13" s="3" customFormat="1" ht="12.75" customHeight="1" x14ac:dyDescent="0.25">
      <c r="A62" s="217" t="s">
        <v>264</v>
      </c>
      <c r="B62" s="217"/>
      <c r="C62" s="217"/>
      <c r="D62" s="217"/>
      <c r="E62" s="217"/>
      <c r="F62" s="217"/>
      <c r="G62" s="217"/>
      <c r="H62" s="217"/>
      <c r="I62" s="217"/>
      <c r="J62" s="217"/>
      <c r="K62" s="217"/>
      <c r="M62" s="174"/>
    </row>
    <row r="63" spans="1:13" s="3" customFormat="1" ht="5.0999999999999996" customHeight="1" x14ac:dyDescent="0.25">
      <c r="A63" s="217"/>
      <c r="B63" s="217"/>
      <c r="C63" s="217"/>
      <c r="D63" s="217"/>
      <c r="E63" s="217"/>
      <c r="F63" s="217"/>
      <c r="G63" s="217"/>
      <c r="H63" s="217"/>
      <c r="I63" s="217"/>
      <c r="J63" s="217"/>
      <c r="K63" s="217"/>
      <c r="M63" s="104"/>
    </row>
    <row r="64" spans="1:13" s="3" customFormat="1" ht="12.75" customHeight="1" x14ac:dyDescent="0.25">
      <c r="A64" s="217" t="s">
        <v>53</v>
      </c>
      <c r="B64" s="217"/>
      <c r="C64" s="217"/>
      <c r="D64" s="217"/>
      <c r="E64" s="217"/>
      <c r="F64" s="217"/>
      <c r="G64" s="217"/>
      <c r="H64" s="217"/>
      <c r="I64" s="217"/>
      <c r="J64" s="217"/>
      <c r="K64" s="217"/>
      <c r="M64" s="174"/>
    </row>
    <row r="65" spans="1:23" s="3" customFormat="1" ht="12.75" customHeight="1" x14ac:dyDescent="0.25">
      <c r="A65" s="217" t="s">
        <v>140</v>
      </c>
      <c r="B65" s="217"/>
      <c r="C65" s="217"/>
      <c r="D65" s="217"/>
      <c r="E65" s="217"/>
      <c r="F65" s="217"/>
      <c r="G65" s="217"/>
      <c r="H65" s="217"/>
      <c r="I65" s="217"/>
      <c r="J65" s="217"/>
      <c r="K65" s="217"/>
      <c r="M65" s="174"/>
    </row>
    <row r="66" spans="1:23" s="3" customFormat="1" ht="5.0999999999999996" customHeight="1" x14ac:dyDescent="0.25">
      <c r="A66" s="217"/>
      <c r="B66" s="217"/>
      <c r="C66" s="217"/>
      <c r="D66" s="217"/>
      <c r="E66" s="217"/>
      <c r="F66" s="217"/>
      <c r="G66" s="217"/>
      <c r="H66" s="217"/>
      <c r="I66" s="217"/>
      <c r="J66" s="217"/>
      <c r="K66" s="217"/>
      <c r="M66" s="104"/>
    </row>
    <row r="67" spans="1:23" s="3" customFormat="1" ht="12.75" customHeight="1" x14ac:dyDescent="0.25">
      <c r="A67" s="217" t="s">
        <v>113</v>
      </c>
      <c r="B67" s="217"/>
      <c r="C67" s="217"/>
      <c r="D67" s="217"/>
      <c r="E67" s="217"/>
      <c r="F67" s="217"/>
      <c r="G67" s="217"/>
      <c r="H67" s="217"/>
      <c r="I67" s="217"/>
      <c r="J67" s="217"/>
      <c r="K67" s="217"/>
      <c r="M67" s="174"/>
    </row>
    <row r="68" spans="1:23" s="3" customFormat="1" ht="12.75" customHeight="1" x14ac:dyDescent="0.25">
      <c r="A68" s="217" t="s">
        <v>54</v>
      </c>
      <c r="B68" s="217"/>
      <c r="C68" s="217"/>
      <c r="D68" s="217"/>
      <c r="E68" s="217"/>
      <c r="F68" s="217"/>
      <c r="G68" s="217"/>
      <c r="H68" s="217"/>
      <c r="I68" s="217"/>
      <c r="J68" s="217"/>
      <c r="K68" s="217"/>
      <c r="M68" s="174"/>
    </row>
    <row r="69" spans="1:23" s="3" customFormat="1" ht="5.0999999999999996" customHeight="1" x14ac:dyDescent="0.25">
      <c r="A69" s="217"/>
      <c r="B69" s="217"/>
      <c r="C69" s="217"/>
      <c r="D69" s="217"/>
      <c r="E69" s="217"/>
      <c r="F69" s="217"/>
      <c r="G69" s="217"/>
      <c r="H69" s="217"/>
      <c r="I69" s="217"/>
      <c r="J69" s="217"/>
      <c r="K69" s="217"/>
      <c r="M69" s="104"/>
    </row>
    <row r="70" spans="1:23" s="3" customFormat="1" ht="12.75" customHeight="1" x14ac:dyDescent="0.25">
      <c r="A70" s="217" t="s">
        <v>55</v>
      </c>
      <c r="B70" s="217"/>
      <c r="C70" s="217"/>
      <c r="D70" s="217"/>
      <c r="E70" s="217"/>
      <c r="F70" s="217"/>
      <c r="G70" s="217"/>
      <c r="H70" s="217"/>
      <c r="I70" s="217"/>
      <c r="J70" s="217"/>
      <c r="K70" s="217"/>
      <c r="M70" s="174"/>
    </row>
    <row r="71" spans="1:23" s="3" customFormat="1" ht="26.1" customHeight="1" x14ac:dyDescent="0.25">
      <c r="A71" s="217" t="s">
        <v>265</v>
      </c>
      <c r="B71" s="217"/>
      <c r="C71" s="217"/>
      <c r="D71" s="217"/>
      <c r="E71" s="217"/>
      <c r="F71" s="217"/>
      <c r="G71" s="217"/>
      <c r="H71" s="217"/>
      <c r="I71" s="217"/>
      <c r="J71" s="217"/>
      <c r="K71" s="217"/>
      <c r="M71" s="174"/>
    </row>
    <row r="72" spans="1:23" s="3" customFormat="1" ht="5.0999999999999996" customHeight="1" x14ac:dyDescent="0.25">
      <c r="A72" s="217"/>
      <c r="B72" s="217"/>
      <c r="C72" s="217"/>
      <c r="D72" s="217"/>
      <c r="E72" s="217"/>
      <c r="F72" s="217"/>
      <c r="G72" s="217"/>
      <c r="H72" s="217"/>
      <c r="I72" s="217"/>
      <c r="J72" s="217"/>
      <c r="K72" s="217"/>
      <c r="M72" s="104"/>
    </row>
    <row r="73" spans="1:23" s="3" customFormat="1" ht="12.75" customHeight="1" x14ac:dyDescent="0.25">
      <c r="A73" s="217" t="s">
        <v>56</v>
      </c>
      <c r="B73" s="217"/>
      <c r="C73" s="217"/>
      <c r="D73" s="217"/>
      <c r="E73" s="217"/>
      <c r="F73" s="217"/>
      <c r="G73" s="217"/>
      <c r="H73" s="217"/>
      <c r="I73" s="217"/>
      <c r="J73" s="217"/>
      <c r="K73" s="217"/>
      <c r="M73" s="174"/>
    </row>
    <row r="74" spans="1:23" s="3" customFormat="1" ht="12.75" customHeight="1" x14ac:dyDescent="0.25">
      <c r="A74" s="217" t="s">
        <v>220</v>
      </c>
      <c r="B74" s="217"/>
      <c r="C74" s="217"/>
      <c r="D74" s="217"/>
      <c r="E74" s="217"/>
      <c r="F74" s="217"/>
      <c r="G74" s="217"/>
      <c r="H74" s="217"/>
      <c r="I74" s="217"/>
      <c r="J74" s="217"/>
      <c r="K74" s="217"/>
      <c r="M74" s="174"/>
    </row>
    <row r="75" spans="1:23" s="3" customFormat="1" ht="5.0999999999999996" customHeight="1" x14ac:dyDescent="0.25">
      <c r="A75" s="217"/>
      <c r="B75" s="217"/>
      <c r="C75" s="217"/>
      <c r="D75" s="217"/>
      <c r="E75" s="217"/>
      <c r="F75" s="217"/>
      <c r="G75" s="217"/>
      <c r="H75" s="217"/>
      <c r="I75" s="217"/>
      <c r="J75" s="217"/>
      <c r="K75" s="217"/>
      <c r="M75" s="104"/>
    </row>
    <row r="76" spans="1:23" s="3" customFormat="1" ht="12.75" customHeight="1" x14ac:dyDescent="0.25">
      <c r="A76" s="217" t="s">
        <v>57</v>
      </c>
      <c r="B76" s="217"/>
      <c r="C76" s="217"/>
      <c r="D76" s="217"/>
      <c r="E76" s="217"/>
      <c r="F76" s="217"/>
      <c r="G76" s="217"/>
      <c r="H76" s="217"/>
      <c r="I76" s="217"/>
      <c r="J76" s="217"/>
      <c r="K76" s="217"/>
      <c r="M76" s="174"/>
    </row>
    <row r="77" spans="1:23" s="3" customFormat="1" ht="26.1" customHeight="1" x14ac:dyDescent="0.25">
      <c r="A77" s="217" t="s">
        <v>265</v>
      </c>
      <c r="B77" s="217"/>
      <c r="C77" s="217"/>
      <c r="D77" s="217"/>
      <c r="E77" s="217"/>
      <c r="F77" s="217"/>
      <c r="G77" s="217"/>
      <c r="H77" s="217"/>
      <c r="I77" s="217"/>
      <c r="J77" s="217"/>
      <c r="K77" s="217"/>
      <c r="M77" s="174"/>
    </row>
    <row r="78" spans="1:23" s="3" customFormat="1" ht="5.0999999999999996" customHeight="1" x14ac:dyDescent="0.25">
      <c r="A78" s="216"/>
      <c r="B78" s="216"/>
      <c r="C78" s="216"/>
      <c r="D78" s="216"/>
      <c r="E78" s="216"/>
      <c r="F78" s="216"/>
      <c r="G78" s="216"/>
      <c r="H78" s="216"/>
      <c r="I78" s="216"/>
      <c r="J78" s="216"/>
      <c r="K78" s="216"/>
      <c r="M78" s="104"/>
      <c r="N78" s="104"/>
      <c r="O78" s="104"/>
      <c r="P78" s="104"/>
      <c r="Q78" s="104"/>
      <c r="R78" s="104"/>
      <c r="S78" s="104"/>
      <c r="T78" s="104"/>
      <c r="U78" s="104"/>
      <c r="V78" s="104"/>
      <c r="W78" s="104"/>
    </row>
    <row r="79" spans="1:23" s="3" customFormat="1" ht="90" customHeight="1" x14ac:dyDescent="0.25">
      <c r="A79" s="217" t="s">
        <v>222</v>
      </c>
      <c r="B79" s="217"/>
      <c r="C79" s="217"/>
      <c r="D79" s="217"/>
      <c r="E79" s="217"/>
      <c r="F79" s="217"/>
      <c r="G79" s="217"/>
      <c r="H79" s="217"/>
      <c r="I79" s="217"/>
      <c r="J79" s="217"/>
      <c r="K79" s="217"/>
      <c r="M79" s="174"/>
      <c r="N79" s="104"/>
      <c r="O79" s="104"/>
      <c r="P79" s="104"/>
      <c r="Q79" s="104"/>
      <c r="R79" s="104"/>
      <c r="S79" s="104"/>
      <c r="T79" s="104"/>
      <c r="U79" s="104"/>
      <c r="V79" s="104"/>
      <c r="W79" s="104"/>
    </row>
    <row r="80" spans="1:23" s="3" customFormat="1" ht="5.0999999999999996" customHeight="1" x14ac:dyDescent="0.25">
      <c r="A80" s="217"/>
      <c r="B80" s="217"/>
      <c r="C80" s="217"/>
      <c r="D80" s="217"/>
      <c r="E80" s="217"/>
      <c r="F80" s="217"/>
      <c r="G80" s="217"/>
      <c r="H80" s="217"/>
      <c r="I80" s="217"/>
      <c r="J80" s="217"/>
      <c r="K80" s="217"/>
      <c r="M80" s="104"/>
      <c r="N80" s="104"/>
      <c r="O80" s="104"/>
      <c r="P80" s="104"/>
      <c r="Q80" s="104"/>
      <c r="R80" s="104"/>
      <c r="S80" s="104"/>
      <c r="T80" s="104"/>
      <c r="U80" s="104"/>
      <c r="V80" s="104"/>
      <c r="W80" s="104"/>
    </row>
    <row r="81" spans="1:23" s="3" customFormat="1" ht="26.1" customHeight="1" x14ac:dyDescent="0.25">
      <c r="A81" s="224" t="s">
        <v>210</v>
      </c>
      <c r="B81" s="224"/>
      <c r="C81" s="224"/>
      <c r="D81" s="224"/>
      <c r="E81" s="224"/>
      <c r="F81" s="224"/>
      <c r="G81" s="224"/>
      <c r="H81" s="224"/>
      <c r="I81" s="224"/>
      <c r="J81" s="224"/>
      <c r="K81" s="224"/>
      <c r="M81" s="174"/>
      <c r="N81" s="104"/>
      <c r="O81" s="104"/>
      <c r="P81" s="104"/>
      <c r="Q81" s="104"/>
      <c r="R81" s="104"/>
      <c r="S81" s="104"/>
      <c r="T81" s="104"/>
      <c r="U81" s="104"/>
      <c r="V81" s="104"/>
      <c r="W81" s="104"/>
    </row>
    <row r="82" spans="1:23" s="3" customFormat="1" ht="5.0999999999999996" customHeight="1" x14ac:dyDescent="0.25">
      <c r="A82" s="216"/>
      <c r="B82" s="216"/>
      <c r="C82" s="216"/>
      <c r="D82" s="216"/>
      <c r="E82" s="216"/>
      <c r="F82" s="216"/>
      <c r="G82" s="216"/>
      <c r="H82" s="216"/>
      <c r="I82" s="216"/>
      <c r="J82" s="216"/>
      <c r="K82" s="216"/>
      <c r="M82" s="104"/>
    </row>
    <row r="83" spans="1:23" s="3" customFormat="1" ht="12.75" customHeight="1" x14ac:dyDescent="0.25">
      <c r="A83" s="216" t="s">
        <v>227</v>
      </c>
      <c r="B83" s="216"/>
      <c r="C83" s="216"/>
      <c r="D83" s="216"/>
      <c r="E83" s="216"/>
      <c r="F83" s="216"/>
      <c r="G83" s="216"/>
      <c r="H83" s="216"/>
      <c r="I83" s="216"/>
      <c r="J83" s="216"/>
      <c r="K83" s="216"/>
      <c r="M83" s="174"/>
    </row>
    <row r="84" spans="1:23" s="3" customFormat="1" ht="12.75" customHeight="1" x14ac:dyDescent="0.25">
      <c r="A84" s="217" t="s">
        <v>221</v>
      </c>
      <c r="B84" s="217"/>
      <c r="C84" s="217"/>
      <c r="D84" s="217"/>
      <c r="E84" s="217"/>
      <c r="F84" s="217"/>
      <c r="G84" s="217"/>
      <c r="H84" s="217"/>
      <c r="I84" s="217"/>
      <c r="J84" s="217"/>
      <c r="K84" s="217"/>
      <c r="M84" s="174"/>
    </row>
    <row r="85" spans="1:23" s="3" customFormat="1" ht="12.75" customHeight="1" x14ac:dyDescent="0.25">
      <c r="A85" s="227" t="str">
        <f>M21</f>
        <v>Nabava računalne opreme,</v>
      </c>
      <c r="B85" s="227"/>
      <c r="C85" s="227"/>
      <c r="D85" s="227"/>
      <c r="E85" s="227"/>
      <c r="F85" s="227"/>
      <c r="G85" s="227"/>
      <c r="H85" s="227"/>
      <c r="I85" s="227"/>
      <c r="J85" s="227"/>
      <c r="K85" s="227"/>
      <c r="M85" s="174"/>
    </row>
    <row r="86" spans="1:23" s="3" customFormat="1" ht="12.75" customHeight="1" x14ac:dyDescent="0.25">
      <c r="A86" s="4" t="s">
        <v>58</v>
      </c>
      <c r="C86" s="227" t="str">
        <f>M14</f>
        <v>JN–14–25.</v>
      </c>
      <c r="D86" s="227"/>
      <c r="M86" s="174"/>
    </row>
    <row r="87" spans="1:23" s="3" customFormat="1" ht="5.0999999999999996" customHeight="1" x14ac:dyDescent="0.25">
      <c r="A87" s="216"/>
      <c r="B87" s="216"/>
      <c r="C87" s="216"/>
      <c r="D87" s="216"/>
      <c r="E87" s="216"/>
      <c r="F87" s="216"/>
      <c r="G87" s="216"/>
      <c r="H87" s="216"/>
      <c r="I87" s="216"/>
      <c r="J87" s="216"/>
      <c r="K87" s="216"/>
      <c r="M87" s="104"/>
      <c r="N87" s="104"/>
      <c r="O87" s="104"/>
      <c r="P87" s="104"/>
      <c r="Q87" s="104"/>
      <c r="R87" s="104"/>
      <c r="S87" s="104"/>
      <c r="T87" s="104"/>
      <c r="U87" s="104"/>
      <c r="V87" s="104"/>
      <c r="W87" s="104"/>
    </row>
    <row r="88" spans="1:23" s="3" customFormat="1" ht="38.1" customHeight="1" x14ac:dyDescent="0.25">
      <c r="A88" s="224" t="s">
        <v>211</v>
      </c>
      <c r="B88" s="224"/>
      <c r="C88" s="224"/>
      <c r="D88" s="224"/>
      <c r="E88" s="224"/>
      <c r="F88" s="224"/>
      <c r="G88" s="224"/>
      <c r="H88" s="224"/>
      <c r="I88" s="224"/>
      <c r="J88" s="224"/>
      <c r="K88" s="224"/>
      <c r="M88" s="174"/>
      <c r="N88" s="104"/>
      <c r="O88" s="104"/>
      <c r="P88" s="104"/>
      <c r="Q88" s="104"/>
      <c r="R88" s="104"/>
      <c r="S88" s="104"/>
      <c r="T88" s="104"/>
      <c r="U88" s="104"/>
      <c r="V88" s="104"/>
      <c r="W88" s="104"/>
    </row>
    <row r="89" spans="1:23" s="3" customFormat="1" ht="5.0999999999999996" customHeight="1" x14ac:dyDescent="0.25">
      <c r="A89" s="216"/>
      <c r="B89" s="216"/>
      <c r="C89" s="216"/>
      <c r="D89" s="216"/>
      <c r="E89" s="216"/>
      <c r="F89" s="216"/>
      <c r="G89" s="216"/>
      <c r="H89" s="216"/>
      <c r="I89" s="216"/>
      <c r="J89" s="216"/>
      <c r="K89" s="216"/>
      <c r="M89" s="104"/>
      <c r="N89" s="104"/>
      <c r="O89" s="104"/>
      <c r="P89" s="104"/>
      <c r="Q89" s="104"/>
      <c r="R89" s="104"/>
      <c r="S89" s="104"/>
      <c r="T89" s="104"/>
      <c r="U89" s="104"/>
      <c r="V89" s="104"/>
      <c r="W89" s="104"/>
    </row>
    <row r="90" spans="1:23" s="3" customFormat="1" ht="12.75" customHeight="1" x14ac:dyDescent="0.25">
      <c r="A90" s="217" t="s">
        <v>198</v>
      </c>
      <c r="B90" s="217"/>
      <c r="C90" s="217"/>
      <c r="D90" s="217"/>
      <c r="E90" s="217"/>
      <c r="F90" s="217"/>
      <c r="G90" s="217"/>
      <c r="H90" s="217"/>
      <c r="I90" s="217"/>
      <c r="J90" s="217"/>
      <c r="K90" s="217"/>
      <c r="M90" s="174"/>
      <c r="N90" s="104"/>
      <c r="O90" s="104"/>
      <c r="P90" s="104"/>
      <c r="Q90" s="104"/>
      <c r="R90" s="104"/>
      <c r="S90" s="104"/>
      <c r="T90" s="104"/>
      <c r="U90" s="104"/>
      <c r="V90" s="104"/>
      <c r="W90" s="104"/>
    </row>
    <row r="91" spans="1:23" s="3" customFormat="1" ht="26.1" customHeight="1" x14ac:dyDescent="0.25">
      <c r="A91" s="217" t="s">
        <v>199</v>
      </c>
      <c r="B91" s="217"/>
      <c r="C91" s="217"/>
      <c r="D91" s="217"/>
      <c r="E91" s="217"/>
      <c r="F91" s="217"/>
      <c r="G91" s="217"/>
      <c r="H91" s="217"/>
      <c r="I91" s="217"/>
      <c r="J91" s="217"/>
      <c r="K91" s="217"/>
      <c r="M91" s="174"/>
      <c r="N91" s="104"/>
      <c r="O91" s="104"/>
      <c r="P91" s="104"/>
      <c r="Q91" s="104"/>
      <c r="R91" s="104"/>
      <c r="S91" s="104"/>
      <c r="T91" s="104"/>
      <c r="U91" s="104"/>
      <c r="V91" s="104"/>
      <c r="W91" s="104"/>
    </row>
    <row r="92" spans="1:23" s="3" customFormat="1" ht="38.1" customHeight="1" x14ac:dyDescent="0.25">
      <c r="A92" s="217" t="s">
        <v>266</v>
      </c>
      <c r="B92" s="217"/>
      <c r="C92" s="217"/>
      <c r="D92" s="217"/>
      <c r="E92" s="217"/>
      <c r="F92" s="217"/>
      <c r="G92" s="217"/>
      <c r="H92" s="217"/>
      <c r="I92" s="217"/>
      <c r="J92" s="217"/>
      <c r="K92" s="217"/>
      <c r="M92" s="174"/>
      <c r="N92" s="104"/>
      <c r="O92" s="104"/>
      <c r="P92" s="104"/>
      <c r="Q92" s="104"/>
      <c r="R92" s="104"/>
      <c r="S92" s="104"/>
      <c r="T92" s="104"/>
      <c r="U92" s="104"/>
      <c r="V92" s="104"/>
      <c r="W92" s="104"/>
    </row>
    <row r="93" spans="1:23" s="3" customFormat="1" ht="5.0999999999999996" customHeight="1" x14ac:dyDescent="0.25">
      <c r="A93" s="216"/>
      <c r="B93" s="216"/>
      <c r="C93" s="216"/>
      <c r="D93" s="216"/>
      <c r="E93" s="216"/>
      <c r="F93" s="216"/>
      <c r="G93" s="216"/>
      <c r="H93" s="216"/>
      <c r="I93" s="216"/>
      <c r="J93" s="216"/>
      <c r="K93" s="216"/>
      <c r="M93" s="104"/>
    </row>
    <row r="94" spans="1:23" s="3" customFormat="1" ht="12.75" customHeight="1" x14ac:dyDescent="0.25">
      <c r="A94" s="216" t="s">
        <v>59</v>
      </c>
      <c r="B94" s="216"/>
      <c r="C94" s="216"/>
      <c r="D94" s="216"/>
      <c r="E94" s="216"/>
      <c r="F94" s="216"/>
      <c r="G94" s="216"/>
      <c r="H94" s="216"/>
      <c r="I94" s="216"/>
      <c r="J94" s="216"/>
      <c r="K94" s="216"/>
      <c r="M94" s="174"/>
    </row>
    <row r="95" spans="1:23" s="3" customFormat="1" ht="12.75" customHeight="1" x14ac:dyDescent="0.25">
      <c r="A95" s="216" t="s">
        <v>60</v>
      </c>
      <c r="B95" s="216"/>
      <c r="C95" s="216"/>
      <c r="D95" s="216"/>
      <c r="E95" s="216"/>
      <c r="F95" s="216"/>
      <c r="G95" s="216"/>
      <c r="H95" s="216"/>
      <c r="I95" s="216"/>
      <c r="J95" s="216"/>
      <c r="K95" s="216"/>
      <c r="M95" s="174"/>
    </row>
    <row r="96" spans="1:23" s="3" customFormat="1" ht="26.1" customHeight="1" x14ac:dyDescent="0.25">
      <c r="A96" s="217" t="s">
        <v>223</v>
      </c>
      <c r="B96" s="217"/>
      <c r="C96" s="217"/>
      <c r="D96" s="217"/>
      <c r="E96" s="217"/>
      <c r="F96" s="217"/>
      <c r="G96" s="217"/>
      <c r="H96" s="217"/>
      <c r="I96" s="217"/>
      <c r="J96" s="217"/>
      <c r="K96" s="217"/>
      <c r="M96" s="174"/>
    </row>
    <row r="97" spans="1:13" s="3" customFormat="1" ht="12.75" customHeight="1" x14ac:dyDescent="0.25">
      <c r="A97" s="224" t="s">
        <v>200</v>
      </c>
      <c r="B97" s="217"/>
      <c r="C97" s="217"/>
      <c r="D97" s="217"/>
      <c r="E97" s="217"/>
      <c r="F97" s="217"/>
      <c r="G97" s="217"/>
      <c r="H97" s="217"/>
      <c r="I97" s="217"/>
      <c r="J97" s="217"/>
      <c r="K97" s="217"/>
      <c r="M97" s="174"/>
    </row>
    <row r="98" spans="1:13" s="3" customFormat="1" ht="5.0999999999999996" customHeight="1" x14ac:dyDescent="0.25">
      <c r="A98" s="216"/>
      <c r="B98" s="216"/>
      <c r="C98" s="216"/>
      <c r="D98" s="216"/>
      <c r="E98" s="216"/>
      <c r="F98" s="216"/>
      <c r="G98" s="216"/>
      <c r="H98" s="216"/>
      <c r="I98" s="216"/>
      <c r="J98" s="216"/>
      <c r="K98" s="216"/>
      <c r="M98" s="104"/>
    </row>
    <row r="99" spans="1:13" s="3" customFormat="1" ht="12.75" customHeight="1" x14ac:dyDescent="0.25">
      <c r="A99" s="216" t="s">
        <v>61</v>
      </c>
      <c r="B99" s="216"/>
      <c r="C99" s="216"/>
      <c r="D99" s="216"/>
      <c r="E99" s="216"/>
      <c r="F99" s="216"/>
      <c r="G99" s="216"/>
      <c r="H99" s="216"/>
      <c r="I99" s="216"/>
      <c r="J99" s="216"/>
      <c r="K99" s="216"/>
      <c r="M99" s="174"/>
    </row>
    <row r="100" spans="1:13" s="3" customFormat="1" ht="12.75" customHeight="1" x14ac:dyDescent="0.25">
      <c r="A100" s="217" t="s">
        <v>254</v>
      </c>
      <c r="B100" s="217"/>
      <c r="C100" s="217"/>
      <c r="D100" s="217"/>
      <c r="E100" s="217"/>
      <c r="F100" s="217"/>
      <c r="G100" s="217"/>
      <c r="H100" s="217"/>
      <c r="I100" s="217"/>
      <c r="J100" s="217"/>
      <c r="K100" s="217"/>
      <c r="M100" s="174"/>
    </row>
    <row r="101" spans="1:13" ht="12.75" customHeight="1" x14ac:dyDescent="0.25">
      <c r="A101" s="226"/>
      <c r="B101" s="226"/>
      <c r="C101" s="226"/>
      <c r="D101" s="226"/>
      <c r="E101" s="226"/>
      <c r="F101" s="226"/>
      <c r="G101" s="226"/>
      <c r="H101" s="226"/>
      <c r="I101" s="226"/>
      <c r="J101" s="226"/>
      <c r="K101" s="226"/>
      <c r="M101" s="177"/>
    </row>
    <row r="102" spans="1:13" s="21" customFormat="1" ht="26.1" customHeight="1" x14ac:dyDescent="0.25">
      <c r="A102" s="156" t="s">
        <v>2</v>
      </c>
      <c r="B102" s="214" t="s">
        <v>170</v>
      </c>
      <c r="C102" s="214"/>
      <c r="D102" s="214"/>
      <c r="E102" s="214"/>
      <c r="F102" s="214"/>
      <c r="G102" s="214"/>
      <c r="H102" s="214"/>
      <c r="I102" s="214"/>
      <c r="J102" s="214"/>
      <c r="K102" s="214"/>
      <c r="M102" s="173"/>
    </row>
    <row r="103" spans="1:13" s="3" customFormat="1" ht="5.0999999999999996" customHeight="1" x14ac:dyDescent="0.25">
      <c r="A103" s="216"/>
      <c r="B103" s="216"/>
      <c r="C103" s="216"/>
      <c r="D103" s="216"/>
      <c r="E103" s="216"/>
      <c r="F103" s="216"/>
      <c r="G103" s="216"/>
      <c r="H103" s="216"/>
      <c r="I103" s="216"/>
      <c r="J103" s="216"/>
      <c r="K103" s="216"/>
      <c r="M103" s="104"/>
    </row>
    <row r="104" spans="1:13" s="3" customFormat="1" ht="12.75" customHeight="1" x14ac:dyDescent="0.25">
      <c r="A104" s="217" t="s">
        <v>304</v>
      </c>
      <c r="B104" s="217"/>
      <c r="C104" s="217"/>
      <c r="D104" s="217"/>
      <c r="E104" s="217"/>
      <c r="F104" s="217"/>
      <c r="G104" s="217"/>
      <c r="H104" s="217"/>
      <c r="I104" s="217"/>
      <c r="J104" s="217"/>
      <c r="K104" s="217"/>
      <c r="M104" s="174"/>
    </row>
    <row r="105" spans="1:13" s="3" customFormat="1" ht="12.75" customHeight="1" x14ac:dyDescent="0.25">
      <c r="A105" s="217" t="s">
        <v>399</v>
      </c>
      <c r="B105" s="217"/>
      <c r="C105" s="217"/>
      <c r="D105" s="217"/>
      <c r="E105" s="217"/>
      <c r="F105" s="217"/>
      <c r="G105" s="217"/>
      <c r="H105" s="217"/>
      <c r="I105" s="217"/>
      <c r="J105" s="217"/>
      <c r="K105" s="217"/>
      <c r="M105" s="174"/>
    </row>
    <row r="106" spans="1:13" s="2" customFormat="1" ht="12.75" customHeight="1" x14ac:dyDescent="0.25">
      <c r="A106" s="91"/>
      <c r="B106" s="72" t="s">
        <v>0</v>
      </c>
      <c r="C106" s="217" t="s">
        <v>167</v>
      </c>
      <c r="D106" s="217"/>
      <c r="E106" s="217"/>
      <c r="F106" s="217"/>
      <c r="G106" s="217"/>
      <c r="H106" s="217"/>
      <c r="I106" s="217"/>
      <c r="J106" s="217"/>
      <c r="K106" s="217"/>
      <c r="M106" s="178"/>
    </row>
    <row r="107" spans="1:13" s="2" customFormat="1" ht="63.75" customHeight="1" x14ac:dyDescent="0.25">
      <c r="A107" s="91"/>
      <c r="B107" s="69"/>
      <c r="C107" s="72" t="s">
        <v>10</v>
      </c>
      <c r="D107" s="213" t="s">
        <v>305</v>
      </c>
      <c r="E107" s="217"/>
      <c r="F107" s="217"/>
      <c r="G107" s="217"/>
      <c r="H107" s="217"/>
      <c r="I107" s="217"/>
      <c r="J107" s="217"/>
      <c r="K107" s="217"/>
      <c r="M107" s="179"/>
    </row>
    <row r="108" spans="1:13" s="3" customFormat="1" ht="5.0999999999999996" customHeight="1" x14ac:dyDescent="0.25">
      <c r="A108" s="217"/>
      <c r="B108" s="217"/>
      <c r="C108" s="217"/>
      <c r="D108" s="217"/>
      <c r="E108" s="217"/>
      <c r="F108" s="217"/>
      <c r="G108" s="217"/>
      <c r="H108" s="217"/>
      <c r="I108" s="217"/>
      <c r="J108" s="217"/>
      <c r="K108" s="217"/>
      <c r="M108" s="104"/>
    </row>
    <row r="109" spans="1:13" ht="12.75" customHeight="1" x14ac:dyDescent="0.25">
      <c r="A109" s="213" t="s">
        <v>173</v>
      </c>
      <c r="B109" s="213"/>
      <c r="C109" s="213"/>
      <c r="D109" s="213"/>
      <c r="E109" s="213"/>
      <c r="F109" s="213"/>
      <c r="G109" s="213"/>
      <c r="H109" s="213"/>
      <c r="I109" s="213"/>
      <c r="J109" s="213"/>
      <c r="K109" s="213"/>
      <c r="M109" s="177"/>
    </row>
    <row r="110" spans="1:13" s="3" customFormat="1" ht="5.0999999999999996" customHeight="1" x14ac:dyDescent="0.25">
      <c r="A110" s="217"/>
      <c r="B110" s="217"/>
      <c r="C110" s="217"/>
      <c r="D110" s="217"/>
      <c r="E110" s="217"/>
      <c r="F110" s="217"/>
      <c r="G110" s="217"/>
      <c r="H110" s="217"/>
      <c r="I110" s="217"/>
      <c r="J110" s="217"/>
      <c r="K110" s="217"/>
      <c r="M110" s="104"/>
    </row>
    <row r="111" spans="1:13" ht="41.25" customHeight="1" x14ac:dyDescent="0.25">
      <c r="A111" s="213" t="s">
        <v>278</v>
      </c>
      <c r="B111" s="213"/>
      <c r="C111" s="213"/>
      <c r="D111" s="213"/>
      <c r="E111" s="213"/>
      <c r="F111" s="213"/>
      <c r="G111" s="213"/>
      <c r="H111" s="213"/>
      <c r="I111" s="213"/>
      <c r="J111" s="213"/>
      <c r="K111" s="213"/>
      <c r="M111" s="177"/>
    </row>
    <row r="112" spans="1:13" s="3" customFormat="1" ht="5.0999999999999996" customHeight="1" x14ac:dyDescent="0.25">
      <c r="A112" s="217"/>
      <c r="B112" s="217"/>
      <c r="C112" s="217"/>
      <c r="D112" s="217"/>
      <c r="E112" s="217"/>
      <c r="F112" s="217"/>
      <c r="G112" s="217"/>
      <c r="H112" s="217"/>
      <c r="I112" s="217"/>
      <c r="J112" s="217"/>
      <c r="K112" s="217"/>
      <c r="M112" s="104"/>
    </row>
    <row r="113" spans="1:13" ht="12.75" customHeight="1" x14ac:dyDescent="0.25">
      <c r="A113" s="213" t="s">
        <v>173</v>
      </c>
      <c r="B113" s="213"/>
      <c r="C113" s="213"/>
      <c r="D113" s="213"/>
      <c r="E113" s="213"/>
      <c r="F113" s="213"/>
      <c r="G113" s="213"/>
      <c r="H113" s="213"/>
      <c r="I113" s="213"/>
      <c r="J113" s="213"/>
      <c r="K113" s="213"/>
      <c r="M113" s="177"/>
    </row>
    <row r="114" spans="1:13" s="3" customFormat="1" ht="5.0999999999999996" customHeight="1" x14ac:dyDescent="0.25">
      <c r="A114" s="217"/>
      <c r="B114" s="217"/>
      <c r="C114" s="217"/>
      <c r="D114" s="217"/>
      <c r="E114" s="217"/>
      <c r="F114" s="217"/>
      <c r="G114" s="217"/>
      <c r="H114" s="217"/>
      <c r="I114" s="217"/>
      <c r="J114" s="217"/>
      <c r="K114" s="217"/>
      <c r="M114" s="104"/>
    </row>
    <row r="115" spans="1:13" s="3" customFormat="1" ht="26.1" customHeight="1" x14ac:dyDescent="0.25">
      <c r="A115" s="217" t="s">
        <v>176</v>
      </c>
      <c r="B115" s="217"/>
      <c r="C115" s="217"/>
      <c r="D115" s="217"/>
      <c r="E115" s="217"/>
      <c r="F115" s="217"/>
      <c r="G115" s="217"/>
      <c r="H115" s="217"/>
      <c r="I115" s="217"/>
      <c r="J115" s="217"/>
      <c r="K115" s="217"/>
      <c r="M115" s="174"/>
    </row>
    <row r="116" spans="1:13" s="3" customFormat="1" ht="26.1" customHeight="1" x14ac:dyDescent="0.25">
      <c r="A116" s="72" t="s">
        <v>166</v>
      </c>
      <c r="B116" s="217" t="s">
        <v>306</v>
      </c>
      <c r="C116" s="217"/>
      <c r="D116" s="217"/>
      <c r="E116" s="217"/>
      <c r="F116" s="217"/>
      <c r="G116" s="217"/>
      <c r="H116" s="217"/>
      <c r="I116" s="217"/>
      <c r="J116" s="217"/>
      <c r="K116" s="217"/>
      <c r="M116" s="174"/>
    </row>
    <row r="117" spans="1:13" ht="12.75" customHeight="1" x14ac:dyDescent="0.25">
      <c r="A117" s="72" t="s">
        <v>166</v>
      </c>
      <c r="B117" s="213" t="s">
        <v>177</v>
      </c>
      <c r="C117" s="213"/>
      <c r="D117" s="213"/>
      <c r="E117" s="213"/>
      <c r="F117" s="213"/>
      <c r="G117" s="213"/>
      <c r="H117" s="213"/>
      <c r="I117" s="213"/>
      <c r="J117" s="213"/>
      <c r="K117" s="213"/>
      <c r="M117" s="177"/>
    </row>
    <row r="118" spans="1:13" ht="12.75" customHeight="1" x14ac:dyDescent="0.25">
      <c r="A118" s="215"/>
      <c r="B118" s="215"/>
      <c r="C118" s="215"/>
      <c r="D118" s="215"/>
      <c r="E118" s="215"/>
      <c r="F118" s="215"/>
      <c r="G118" s="215"/>
      <c r="H118" s="215"/>
      <c r="I118" s="215"/>
      <c r="J118" s="215"/>
      <c r="K118" s="215"/>
      <c r="M118" s="177"/>
    </row>
    <row r="119" spans="1:13" s="21" customFormat="1" ht="12.75" customHeight="1" x14ac:dyDescent="0.25">
      <c r="A119" s="156" t="s">
        <v>3</v>
      </c>
      <c r="B119" s="214" t="s">
        <v>164</v>
      </c>
      <c r="C119" s="214"/>
      <c r="D119" s="214"/>
      <c r="E119" s="214"/>
      <c r="F119" s="214"/>
      <c r="G119" s="214"/>
      <c r="H119" s="214"/>
      <c r="I119" s="214"/>
      <c r="J119" s="214"/>
      <c r="K119" s="214"/>
      <c r="M119" s="173"/>
    </row>
    <row r="120" spans="1:13" s="3" customFormat="1" ht="5.0999999999999996" customHeight="1" x14ac:dyDescent="0.25">
      <c r="A120" s="216"/>
      <c r="B120" s="216"/>
      <c r="C120" s="216"/>
      <c r="D120" s="216"/>
      <c r="E120" s="216"/>
      <c r="F120" s="216"/>
      <c r="G120" s="216"/>
      <c r="H120" s="216"/>
      <c r="I120" s="216"/>
      <c r="J120" s="216"/>
      <c r="K120" s="216"/>
      <c r="M120" s="104"/>
    </row>
    <row r="121" spans="1:13" s="3" customFormat="1" ht="12.75" customHeight="1" x14ac:dyDescent="0.25">
      <c r="A121" s="217" t="s">
        <v>174</v>
      </c>
      <c r="B121" s="217"/>
      <c r="C121" s="217"/>
      <c r="D121" s="217"/>
      <c r="E121" s="217"/>
      <c r="F121" s="217"/>
      <c r="G121" s="217"/>
      <c r="H121" s="217"/>
      <c r="I121" s="217"/>
      <c r="J121" s="217"/>
      <c r="K121" s="217"/>
      <c r="M121" s="174"/>
    </row>
    <row r="122" spans="1:13" s="3" customFormat="1" ht="5.0999999999999996" customHeight="1" x14ac:dyDescent="0.25">
      <c r="A122" s="217"/>
      <c r="B122" s="217"/>
      <c r="C122" s="217"/>
      <c r="D122" s="217"/>
      <c r="E122" s="217"/>
      <c r="F122" s="217"/>
      <c r="G122" s="217"/>
      <c r="H122" s="217"/>
      <c r="I122" s="217"/>
      <c r="J122" s="217"/>
      <c r="K122" s="217"/>
      <c r="M122" s="104"/>
    </row>
    <row r="123" spans="1:13" s="2" customFormat="1" ht="27.95" customHeight="1" x14ac:dyDescent="0.25">
      <c r="A123" s="72"/>
      <c r="B123" s="213" t="s">
        <v>307</v>
      </c>
      <c r="C123" s="217"/>
      <c r="D123" s="217"/>
      <c r="E123" s="217"/>
      <c r="F123" s="217"/>
      <c r="G123" s="217"/>
      <c r="H123" s="217"/>
      <c r="I123" s="217"/>
      <c r="J123" s="217"/>
      <c r="K123" s="217"/>
      <c r="M123" s="178"/>
    </row>
    <row r="124" spans="1:13" s="2" customFormat="1" ht="54" customHeight="1" x14ac:dyDescent="0.25">
      <c r="A124" s="91"/>
      <c r="B124" s="182" t="s">
        <v>228</v>
      </c>
      <c r="C124" s="213" t="s">
        <v>308</v>
      </c>
      <c r="D124" s="213"/>
      <c r="E124" s="213"/>
      <c r="F124" s="213"/>
      <c r="G124" s="213"/>
      <c r="H124" s="213"/>
      <c r="I124" s="213"/>
      <c r="J124" s="213"/>
      <c r="K124" s="213"/>
      <c r="M124" s="178"/>
    </row>
    <row r="125" spans="1:13" s="2" customFormat="1" ht="12.75" customHeight="1" x14ac:dyDescent="0.25">
      <c r="A125" s="91"/>
      <c r="B125" s="72"/>
      <c r="C125" s="218" t="s">
        <v>234</v>
      </c>
      <c r="D125" s="218"/>
      <c r="E125" s="218"/>
      <c r="F125" s="218"/>
      <c r="G125" s="218"/>
      <c r="H125" s="218"/>
      <c r="I125" s="218"/>
      <c r="J125" s="218"/>
      <c r="K125" s="218"/>
      <c r="M125" s="178"/>
    </row>
    <row r="126" spans="1:13" s="2" customFormat="1" ht="26.1" customHeight="1" x14ac:dyDescent="0.25">
      <c r="A126" s="91"/>
      <c r="B126" s="72"/>
      <c r="C126" s="213" t="s">
        <v>231</v>
      </c>
      <c r="D126" s="213"/>
      <c r="E126" s="213"/>
      <c r="F126" s="213"/>
      <c r="G126" s="213"/>
      <c r="H126" s="213"/>
      <c r="I126" s="213"/>
      <c r="J126" s="213"/>
      <c r="K126" s="213"/>
      <c r="M126" s="178"/>
    </row>
    <row r="127" spans="1:13" s="2" customFormat="1" ht="15.75" customHeight="1" x14ac:dyDescent="0.25">
      <c r="A127" s="91"/>
      <c r="B127" s="72"/>
      <c r="C127" s="219" t="str">
        <f>A10</f>
        <v>JN–14–25</v>
      </c>
      <c r="D127" s="219"/>
      <c r="E127" s="219"/>
      <c r="F127" s="219"/>
      <c r="G127" s="219"/>
      <c r="H127" s="219"/>
      <c r="I127" s="219"/>
      <c r="J127" s="219"/>
      <c r="K127" s="219"/>
      <c r="M127" s="178"/>
    </row>
    <row r="128" spans="1:13" s="2" customFormat="1" ht="54" customHeight="1" x14ac:dyDescent="0.25">
      <c r="A128" s="91"/>
      <c r="B128" s="72"/>
      <c r="C128" s="213" t="s">
        <v>309</v>
      </c>
      <c r="D128" s="213"/>
      <c r="E128" s="213"/>
      <c r="F128" s="213"/>
      <c r="G128" s="213"/>
      <c r="H128" s="213"/>
      <c r="I128" s="213"/>
      <c r="J128" s="213"/>
      <c r="K128" s="213"/>
      <c r="M128" s="178"/>
    </row>
    <row r="129" spans="1:13" s="2" customFormat="1" ht="39.950000000000003" customHeight="1" x14ac:dyDescent="0.25">
      <c r="A129" s="91"/>
      <c r="B129" s="72"/>
      <c r="C129" s="218" t="s">
        <v>279</v>
      </c>
      <c r="D129" s="218"/>
      <c r="E129" s="218"/>
      <c r="F129" s="218"/>
      <c r="G129" s="218"/>
      <c r="H129" s="218"/>
      <c r="I129" s="218"/>
      <c r="J129" s="218"/>
      <c r="K129" s="218"/>
      <c r="M129" s="178"/>
    </row>
    <row r="130" spans="1:13" s="3" customFormat="1" ht="12.75" customHeight="1" x14ac:dyDescent="0.25">
      <c r="A130" s="181"/>
      <c r="B130" s="238" t="s">
        <v>229</v>
      </c>
      <c r="C130" s="238"/>
      <c r="D130" s="238"/>
      <c r="E130" s="238"/>
      <c r="F130" s="238"/>
      <c r="G130" s="238"/>
      <c r="H130" s="238"/>
      <c r="I130" s="238"/>
      <c r="J130" s="238"/>
      <c r="K130" s="238"/>
      <c r="M130" s="174"/>
    </row>
    <row r="131" spans="1:13" s="2" customFormat="1" ht="54" customHeight="1" x14ac:dyDescent="0.25">
      <c r="A131" s="91"/>
      <c r="B131" s="72" t="s">
        <v>230</v>
      </c>
      <c r="C131" s="213" t="s">
        <v>310</v>
      </c>
      <c r="D131" s="213"/>
      <c r="E131" s="213"/>
      <c r="F131" s="213"/>
      <c r="G131" s="213"/>
      <c r="H131" s="213"/>
      <c r="I131" s="213"/>
      <c r="J131" s="213"/>
      <c r="K131" s="213"/>
      <c r="M131" s="178"/>
    </row>
    <row r="132" spans="1:13" s="3" customFormat="1" ht="5.0999999999999996" customHeight="1" x14ac:dyDescent="0.25">
      <c r="A132" s="217"/>
      <c r="B132" s="217"/>
      <c r="C132" s="217"/>
      <c r="D132" s="217"/>
      <c r="E132" s="217"/>
      <c r="F132" s="217"/>
      <c r="G132" s="217"/>
      <c r="H132" s="217"/>
      <c r="I132" s="217"/>
      <c r="J132" s="217"/>
      <c r="K132" s="217"/>
      <c r="M132" s="104"/>
    </row>
    <row r="133" spans="1:13" s="2" customFormat="1" ht="27.95" customHeight="1" x14ac:dyDescent="0.25">
      <c r="A133" s="72"/>
      <c r="B133" s="213" t="s">
        <v>311</v>
      </c>
      <c r="C133" s="217"/>
      <c r="D133" s="217"/>
      <c r="E133" s="217"/>
      <c r="F133" s="217"/>
      <c r="G133" s="217"/>
      <c r="H133" s="217"/>
      <c r="I133" s="217"/>
      <c r="J133" s="217"/>
      <c r="K133" s="217"/>
      <c r="M133" s="178"/>
    </row>
    <row r="134" spans="1:13" s="2" customFormat="1" ht="54" customHeight="1" x14ac:dyDescent="0.25">
      <c r="A134" s="91"/>
      <c r="B134" s="182" t="s">
        <v>232</v>
      </c>
      <c r="C134" s="213" t="s">
        <v>312</v>
      </c>
      <c r="D134" s="213"/>
      <c r="E134" s="213"/>
      <c r="F134" s="213"/>
      <c r="G134" s="213"/>
      <c r="H134" s="213"/>
      <c r="I134" s="213"/>
      <c r="J134" s="213"/>
      <c r="K134" s="213"/>
      <c r="M134" s="178"/>
    </row>
    <row r="135" spans="1:13" s="2" customFormat="1" ht="12.75" customHeight="1" x14ac:dyDescent="0.25">
      <c r="A135" s="91"/>
      <c r="B135" s="72"/>
      <c r="C135" s="218" t="s">
        <v>234</v>
      </c>
      <c r="D135" s="218"/>
      <c r="E135" s="218"/>
      <c r="F135" s="218"/>
      <c r="G135" s="218"/>
      <c r="H135" s="218"/>
      <c r="I135" s="218"/>
      <c r="J135" s="218"/>
      <c r="K135" s="218"/>
      <c r="M135" s="178"/>
    </row>
    <row r="136" spans="1:13" s="2" customFormat="1" ht="26.1" customHeight="1" x14ac:dyDescent="0.25">
      <c r="A136" s="91"/>
      <c r="B136" s="72"/>
      <c r="C136" s="213" t="s">
        <v>280</v>
      </c>
      <c r="D136" s="213"/>
      <c r="E136" s="213"/>
      <c r="F136" s="213"/>
      <c r="G136" s="213"/>
      <c r="H136" s="213"/>
      <c r="I136" s="213"/>
      <c r="J136" s="213"/>
      <c r="K136" s="213"/>
      <c r="M136" s="178"/>
    </row>
    <row r="137" spans="1:13" s="2" customFormat="1" ht="15.75" customHeight="1" x14ac:dyDescent="0.25">
      <c r="A137" s="91"/>
      <c r="B137" s="72"/>
      <c r="C137" s="219" t="str">
        <f>A10</f>
        <v>JN–14–25</v>
      </c>
      <c r="D137" s="219"/>
      <c r="E137" s="219"/>
      <c r="F137" s="219"/>
      <c r="G137" s="219"/>
      <c r="H137" s="219"/>
      <c r="I137" s="219"/>
      <c r="J137" s="219"/>
      <c r="K137" s="219"/>
      <c r="M137" s="178"/>
    </row>
    <row r="138" spans="1:13" s="2" customFormat="1" ht="54" customHeight="1" x14ac:dyDescent="0.25">
      <c r="A138" s="91"/>
      <c r="B138" s="72"/>
      <c r="C138" s="213" t="s">
        <v>313</v>
      </c>
      <c r="D138" s="213"/>
      <c r="E138" s="213"/>
      <c r="F138" s="213"/>
      <c r="G138" s="213"/>
      <c r="H138" s="213"/>
      <c r="I138" s="213"/>
      <c r="J138" s="213"/>
      <c r="K138" s="213"/>
      <c r="M138" s="178"/>
    </row>
    <row r="139" spans="1:13" s="2" customFormat="1" ht="39.950000000000003" customHeight="1" x14ac:dyDescent="0.25">
      <c r="A139" s="91"/>
      <c r="B139" s="72"/>
      <c r="C139" s="218" t="s">
        <v>281</v>
      </c>
      <c r="D139" s="218"/>
      <c r="E139" s="218"/>
      <c r="F139" s="218"/>
      <c r="G139" s="218"/>
      <c r="H139" s="218"/>
      <c r="I139" s="218"/>
      <c r="J139" s="218"/>
      <c r="K139" s="218"/>
      <c r="M139" s="178"/>
    </row>
    <row r="140" spans="1:13" s="3" customFormat="1" ht="12.75" customHeight="1" x14ac:dyDescent="0.25">
      <c r="A140" s="181"/>
      <c r="B140" s="238" t="s">
        <v>229</v>
      </c>
      <c r="C140" s="238"/>
      <c r="D140" s="238"/>
      <c r="E140" s="238"/>
      <c r="F140" s="238"/>
      <c r="G140" s="238"/>
      <c r="H140" s="238"/>
      <c r="I140" s="238"/>
      <c r="J140" s="238"/>
      <c r="K140" s="238"/>
      <c r="M140" s="174"/>
    </row>
    <row r="141" spans="1:13" s="2" customFormat="1" ht="63.95" customHeight="1" x14ac:dyDescent="0.25">
      <c r="A141" s="91"/>
      <c r="B141" s="72" t="s">
        <v>233</v>
      </c>
      <c r="C141" s="213" t="s">
        <v>314</v>
      </c>
      <c r="D141" s="213"/>
      <c r="E141" s="213"/>
      <c r="F141" s="213"/>
      <c r="G141" s="213"/>
      <c r="H141" s="213"/>
      <c r="I141" s="213"/>
      <c r="J141" s="213"/>
      <c r="K141" s="213"/>
      <c r="M141" s="178"/>
    </row>
    <row r="142" spans="1:13" s="3" customFormat="1" ht="5.0999999999999996" customHeight="1" x14ac:dyDescent="0.25">
      <c r="A142" s="217"/>
      <c r="B142" s="217"/>
      <c r="C142" s="217"/>
      <c r="D142" s="217"/>
      <c r="E142" s="217"/>
      <c r="F142" s="217"/>
      <c r="G142" s="217"/>
      <c r="H142" s="217"/>
      <c r="I142" s="217"/>
      <c r="J142" s="217"/>
      <c r="K142" s="217"/>
      <c r="M142" s="104"/>
    </row>
    <row r="143" spans="1:13" s="2" customFormat="1" ht="12.75" customHeight="1" x14ac:dyDescent="0.25">
      <c r="A143" s="72"/>
      <c r="B143" s="213" t="s">
        <v>315</v>
      </c>
      <c r="C143" s="217"/>
      <c r="D143" s="217"/>
      <c r="E143" s="217"/>
      <c r="F143" s="217"/>
      <c r="G143" s="217"/>
      <c r="H143" s="217"/>
      <c r="I143" s="217"/>
      <c r="J143" s="217"/>
      <c r="K143" s="217"/>
      <c r="M143" s="178"/>
    </row>
    <row r="144" spans="1:13" s="2" customFormat="1" ht="25.5" customHeight="1" x14ac:dyDescent="0.25">
      <c r="A144" s="91"/>
      <c r="B144" s="72"/>
      <c r="C144" s="213" t="s">
        <v>316</v>
      </c>
      <c r="D144" s="213"/>
      <c r="E144" s="213"/>
      <c r="F144" s="213"/>
      <c r="G144" s="213"/>
      <c r="H144" s="213"/>
      <c r="I144" s="213"/>
      <c r="J144" s="213"/>
      <c r="K144" s="213"/>
      <c r="M144" s="178"/>
    </row>
    <row r="145" spans="1:13" s="3" customFormat="1" ht="5.0999999999999996" customHeight="1" x14ac:dyDescent="0.25">
      <c r="A145" s="217"/>
      <c r="B145" s="217"/>
      <c r="C145" s="217"/>
      <c r="D145" s="217"/>
      <c r="E145" s="217"/>
      <c r="F145" s="217"/>
      <c r="G145" s="217"/>
      <c r="H145" s="217"/>
      <c r="I145" s="217"/>
      <c r="J145" s="217"/>
      <c r="K145" s="217"/>
      <c r="M145" s="104"/>
    </row>
    <row r="146" spans="1:13" s="3" customFormat="1" ht="12.75" customHeight="1" x14ac:dyDescent="0.25">
      <c r="A146" s="225" t="s">
        <v>255</v>
      </c>
      <c r="B146" s="225"/>
      <c r="C146" s="225"/>
      <c r="D146" s="225"/>
      <c r="E146" s="225"/>
      <c r="F146" s="225"/>
      <c r="G146" s="225"/>
      <c r="H146" s="225"/>
      <c r="I146" s="225"/>
      <c r="J146" s="225"/>
      <c r="K146" s="225"/>
      <c r="M146" s="174"/>
    </row>
    <row r="147" spans="1:13" s="2" customFormat="1" ht="41.25" customHeight="1" x14ac:dyDescent="0.25">
      <c r="A147" s="91"/>
      <c r="B147" s="213" t="s">
        <v>321</v>
      </c>
      <c r="C147" s="213"/>
      <c r="D147" s="213"/>
      <c r="E147" s="213"/>
      <c r="F147" s="213"/>
      <c r="G147" s="213"/>
      <c r="H147" s="213"/>
      <c r="I147" s="213"/>
      <c r="J147" s="213"/>
      <c r="K147" s="213"/>
      <c r="M147" s="178"/>
    </row>
    <row r="148" spans="1:13" ht="12.75" customHeight="1" x14ac:dyDescent="0.25">
      <c r="A148" s="226"/>
      <c r="B148" s="226"/>
      <c r="C148" s="226"/>
      <c r="D148" s="226"/>
      <c r="E148" s="226"/>
      <c r="F148" s="226"/>
      <c r="G148" s="226"/>
      <c r="H148" s="226"/>
      <c r="I148" s="226"/>
      <c r="J148" s="226"/>
      <c r="K148" s="226"/>
      <c r="M148" s="177"/>
    </row>
    <row r="149" spans="1:13" s="21" customFormat="1" ht="12.75" customHeight="1" x14ac:dyDescent="0.25">
      <c r="A149" s="156" t="s">
        <v>4</v>
      </c>
      <c r="B149" s="220" t="s">
        <v>62</v>
      </c>
      <c r="C149" s="220"/>
      <c r="D149" s="220"/>
      <c r="E149" s="220"/>
      <c r="F149" s="220"/>
      <c r="G149" s="220"/>
      <c r="H149" s="220"/>
      <c r="I149" s="220"/>
      <c r="J149" s="220"/>
      <c r="K149" s="220"/>
      <c r="M149" s="173"/>
    </row>
    <row r="150" spans="1:13" s="3" customFormat="1" ht="5.0999999999999996" customHeight="1" x14ac:dyDescent="0.25">
      <c r="A150" s="216"/>
      <c r="B150" s="216"/>
      <c r="C150" s="216"/>
      <c r="D150" s="216"/>
      <c r="E150" s="216"/>
      <c r="F150" s="216"/>
      <c r="G150" s="216"/>
      <c r="H150" s="216"/>
      <c r="I150" s="216"/>
      <c r="J150" s="216"/>
      <c r="K150" s="216"/>
      <c r="M150" s="104"/>
    </row>
    <row r="151" spans="1:13" s="3" customFormat="1" ht="12.75" customHeight="1" x14ac:dyDescent="0.25">
      <c r="A151" s="216" t="s">
        <v>63</v>
      </c>
      <c r="B151" s="216"/>
      <c r="C151" s="216"/>
      <c r="D151" s="216"/>
      <c r="E151" s="216"/>
      <c r="F151" s="216"/>
      <c r="G151" s="216"/>
      <c r="H151" s="216"/>
      <c r="I151" s="216"/>
      <c r="J151" s="216"/>
      <c r="K151" s="216"/>
      <c r="M151" s="174"/>
    </row>
    <row r="152" spans="1:13" s="2" customFormat="1" x14ac:dyDescent="0.25">
      <c r="A152" s="69" t="s">
        <v>0</v>
      </c>
      <c r="B152" s="224" t="s">
        <v>142</v>
      </c>
      <c r="C152" s="224"/>
      <c r="D152" s="224"/>
      <c r="E152" s="224"/>
      <c r="F152" s="224"/>
      <c r="G152" s="224"/>
      <c r="H152" s="224"/>
      <c r="I152" s="224"/>
      <c r="J152" s="224"/>
      <c r="K152" s="224"/>
      <c r="M152" s="178"/>
    </row>
    <row r="153" spans="1:13" s="2" customFormat="1" ht="12.75" customHeight="1" x14ac:dyDescent="0.25">
      <c r="A153" s="69" t="s">
        <v>1</v>
      </c>
      <c r="B153" s="224" t="s">
        <v>196</v>
      </c>
      <c r="C153" s="224"/>
      <c r="D153" s="224"/>
      <c r="E153" s="224"/>
      <c r="F153" s="224"/>
      <c r="G153" s="224"/>
      <c r="H153" s="224"/>
      <c r="I153" s="224"/>
      <c r="J153" s="224"/>
      <c r="K153" s="224"/>
      <c r="M153" s="178"/>
    </row>
    <row r="154" spans="1:13" s="2" customFormat="1" x14ac:dyDescent="0.25">
      <c r="A154" s="69" t="s">
        <v>2</v>
      </c>
      <c r="B154" s="224" t="s">
        <v>171</v>
      </c>
      <c r="C154" s="224"/>
      <c r="D154" s="224"/>
      <c r="E154" s="224"/>
      <c r="F154" s="224"/>
      <c r="G154" s="224"/>
      <c r="H154" s="224"/>
      <c r="I154" s="224"/>
      <c r="J154" s="224"/>
      <c r="K154" s="224"/>
      <c r="M154" s="178"/>
    </row>
    <row r="155" spans="1:13" s="2" customFormat="1" x14ac:dyDescent="0.25">
      <c r="A155" s="69" t="s">
        <v>3</v>
      </c>
      <c r="B155" s="224" t="s">
        <v>143</v>
      </c>
      <c r="C155" s="224"/>
      <c r="D155" s="224"/>
      <c r="E155" s="224"/>
      <c r="F155" s="224"/>
      <c r="G155" s="224"/>
      <c r="H155" s="224"/>
      <c r="I155" s="224"/>
      <c r="J155" s="224"/>
      <c r="K155" s="224"/>
      <c r="M155" s="178"/>
    </row>
    <row r="156" spans="1:13" s="2" customFormat="1" ht="12.75" customHeight="1" x14ac:dyDescent="0.25">
      <c r="A156" s="69" t="s">
        <v>4</v>
      </c>
      <c r="B156" s="224" t="s">
        <v>247</v>
      </c>
      <c r="C156" s="224"/>
      <c r="D156" s="224"/>
      <c r="E156" s="224"/>
      <c r="F156" s="224"/>
      <c r="G156" s="224"/>
      <c r="H156" s="224"/>
      <c r="I156" s="224"/>
      <c r="J156" s="224"/>
      <c r="K156" s="224"/>
      <c r="M156" s="178"/>
    </row>
    <row r="157" spans="1:13" s="2" customFormat="1" x14ac:dyDescent="0.25">
      <c r="A157" s="69" t="s">
        <v>159</v>
      </c>
      <c r="B157" s="224" t="s">
        <v>219</v>
      </c>
      <c r="C157" s="224"/>
      <c r="D157" s="224"/>
      <c r="E157" s="224"/>
      <c r="F157" s="224"/>
      <c r="G157" s="224"/>
      <c r="H157" s="224"/>
      <c r="I157" s="224"/>
      <c r="J157" s="224"/>
      <c r="K157" s="224"/>
      <c r="M157" s="178"/>
    </row>
    <row r="158" spans="1:13" s="2" customFormat="1" ht="68.099999999999994" customHeight="1" x14ac:dyDescent="0.25">
      <c r="A158" s="69" t="s">
        <v>165</v>
      </c>
      <c r="B158" s="221" t="s">
        <v>300</v>
      </c>
      <c r="C158" s="221"/>
      <c r="D158" s="221"/>
      <c r="E158" s="221"/>
      <c r="F158" s="221"/>
      <c r="G158" s="221"/>
      <c r="H158" s="221"/>
      <c r="I158" s="221"/>
      <c r="J158" s="221"/>
      <c r="K158" s="221"/>
      <c r="M158" s="178"/>
    </row>
    <row r="159" spans="1:13" s="3" customFormat="1" ht="5.0999999999999996" customHeight="1" x14ac:dyDescent="0.25">
      <c r="A159" s="216"/>
      <c r="B159" s="216"/>
      <c r="C159" s="216"/>
      <c r="D159" s="216"/>
      <c r="E159" s="216"/>
      <c r="F159" s="216"/>
      <c r="G159" s="216"/>
      <c r="H159" s="216"/>
      <c r="I159" s="216"/>
      <c r="J159" s="216"/>
      <c r="K159" s="216"/>
      <c r="M159" s="104"/>
    </row>
    <row r="160" spans="1:13" s="3" customFormat="1" ht="14.1" customHeight="1" x14ac:dyDescent="0.25">
      <c r="A160" s="222" t="s">
        <v>236</v>
      </c>
      <c r="B160" s="222"/>
      <c r="C160" s="222"/>
      <c r="D160" s="222"/>
      <c r="E160" s="222"/>
      <c r="F160" s="222"/>
      <c r="G160" s="222"/>
      <c r="H160" s="222"/>
      <c r="I160" s="222"/>
      <c r="J160" s="222"/>
      <c r="K160" s="222"/>
      <c r="M160" s="174"/>
    </row>
    <row r="161" spans="1:23" s="3" customFormat="1" ht="66" customHeight="1" x14ac:dyDescent="0.25">
      <c r="A161" s="223" t="s">
        <v>246</v>
      </c>
      <c r="B161" s="223"/>
      <c r="C161" s="223"/>
      <c r="D161" s="223"/>
      <c r="E161" s="223"/>
      <c r="F161" s="223"/>
      <c r="G161" s="223"/>
      <c r="H161" s="223"/>
      <c r="I161" s="223"/>
      <c r="J161" s="223"/>
      <c r="K161" s="223"/>
      <c r="M161" s="174"/>
    </row>
    <row r="162" spans="1:23" ht="12.75" customHeight="1" x14ac:dyDescent="0.25">
      <c r="A162" s="226"/>
      <c r="B162" s="226"/>
      <c r="C162" s="226"/>
      <c r="D162" s="226"/>
      <c r="E162" s="226"/>
      <c r="F162" s="226"/>
      <c r="G162" s="226"/>
      <c r="H162" s="226"/>
      <c r="I162" s="226"/>
      <c r="J162" s="226"/>
      <c r="K162" s="226"/>
      <c r="M162" s="177"/>
    </row>
    <row r="163" spans="1:23" s="21" customFormat="1" ht="12.75" customHeight="1" x14ac:dyDescent="0.25">
      <c r="A163" s="156" t="s">
        <v>159</v>
      </c>
      <c r="B163" s="220" t="s">
        <v>64</v>
      </c>
      <c r="C163" s="220"/>
      <c r="D163" s="220"/>
      <c r="E163" s="220"/>
      <c r="F163" s="220"/>
      <c r="G163" s="220"/>
      <c r="H163" s="220"/>
      <c r="I163" s="220"/>
      <c r="J163" s="220"/>
      <c r="K163" s="220"/>
      <c r="M163" s="173"/>
    </row>
    <row r="164" spans="1:23" s="3" customFormat="1" ht="5.0999999999999996" customHeight="1" x14ac:dyDescent="0.25">
      <c r="A164" s="216"/>
      <c r="B164" s="216"/>
      <c r="C164" s="216"/>
      <c r="D164" s="216"/>
      <c r="E164" s="216"/>
      <c r="F164" s="216"/>
      <c r="G164" s="216"/>
      <c r="H164" s="216"/>
      <c r="I164" s="216"/>
      <c r="J164" s="216"/>
      <c r="K164" s="216"/>
      <c r="M164" s="104"/>
    </row>
    <row r="165" spans="1:23" s="3" customFormat="1" ht="24.75" customHeight="1" x14ac:dyDescent="0.25">
      <c r="A165" s="217" t="s">
        <v>282</v>
      </c>
      <c r="B165" s="217"/>
      <c r="C165" s="217"/>
      <c r="D165" s="217"/>
      <c r="E165" s="217"/>
      <c r="F165" s="217"/>
      <c r="G165" s="217"/>
      <c r="H165" s="217"/>
      <c r="I165" s="217"/>
      <c r="J165" s="217"/>
      <c r="K165" s="217"/>
      <c r="M165" s="174"/>
    </row>
    <row r="166" spans="1:23" s="3" customFormat="1" ht="5.0999999999999996" customHeight="1" x14ac:dyDescent="0.25">
      <c r="A166" s="216"/>
      <c r="B166" s="216"/>
      <c r="C166" s="216"/>
      <c r="D166" s="216"/>
      <c r="E166" s="216"/>
      <c r="F166" s="216"/>
      <c r="G166" s="216"/>
      <c r="H166" s="216"/>
      <c r="I166" s="216"/>
      <c r="J166" s="216"/>
      <c r="K166" s="216"/>
      <c r="M166" s="104"/>
    </row>
    <row r="167" spans="1:23" s="3" customFormat="1" ht="12.75" customHeight="1" x14ac:dyDescent="0.25">
      <c r="A167" s="216" t="s">
        <v>65</v>
      </c>
      <c r="B167" s="216"/>
      <c r="C167" s="216"/>
      <c r="D167" s="216"/>
      <c r="E167" s="216"/>
      <c r="F167" s="216"/>
      <c r="G167" s="216"/>
      <c r="H167" s="216"/>
      <c r="I167" s="216"/>
      <c r="J167" s="216"/>
      <c r="K167" s="216"/>
      <c r="M167" s="174"/>
    </row>
    <row r="168" spans="1:23" s="3" customFormat="1" ht="5.0999999999999996" customHeight="1" x14ac:dyDescent="0.25">
      <c r="A168" s="216"/>
      <c r="B168" s="216"/>
      <c r="C168" s="216"/>
      <c r="D168" s="216"/>
      <c r="E168" s="216"/>
      <c r="F168" s="216"/>
      <c r="G168" s="216"/>
      <c r="H168" s="216"/>
      <c r="I168" s="216"/>
      <c r="J168" s="216"/>
      <c r="K168" s="216"/>
      <c r="M168" s="104"/>
    </row>
    <row r="169" spans="1:23" s="3" customFormat="1" ht="13.5" customHeight="1" x14ac:dyDescent="0.25">
      <c r="A169" s="217" t="s">
        <v>24</v>
      </c>
      <c r="B169" s="217"/>
      <c r="C169" s="217"/>
      <c r="D169" s="217"/>
      <c r="E169" s="217"/>
      <c r="F169" s="217"/>
      <c r="G169" s="217"/>
      <c r="H169" s="217"/>
      <c r="I169" s="217"/>
      <c r="J169" s="217"/>
      <c r="K169" s="217"/>
      <c r="M169" s="224"/>
      <c r="N169" s="224"/>
      <c r="O169" s="224"/>
      <c r="P169" s="224"/>
      <c r="Q169" s="224"/>
      <c r="R169" s="224"/>
      <c r="S169" s="224"/>
      <c r="T169" s="224"/>
      <c r="U169" s="224"/>
      <c r="V169" s="224"/>
      <c r="W169" s="224"/>
    </row>
    <row r="170" spans="1:23" s="3" customFormat="1" ht="12.75" customHeight="1" x14ac:dyDescent="0.25">
      <c r="A170" s="223" t="s">
        <v>400</v>
      </c>
      <c r="B170" s="223"/>
      <c r="C170" s="223"/>
      <c r="D170" s="223"/>
      <c r="E170" s="223"/>
      <c r="F170" s="223"/>
      <c r="G170" s="223"/>
      <c r="H170" s="223"/>
      <c r="I170" s="223"/>
      <c r="J170" s="223"/>
      <c r="K170" s="223"/>
      <c r="M170" s="245"/>
      <c r="N170" s="245"/>
      <c r="O170" s="245"/>
      <c r="P170" s="245"/>
      <c r="Q170" s="245"/>
      <c r="R170" s="245"/>
      <c r="S170" s="245"/>
      <c r="T170" s="245"/>
      <c r="U170" s="245"/>
      <c r="V170" s="245"/>
      <c r="W170" s="245"/>
    </row>
    <row r="171" spans="1:23" s="3" customFormat="1" ht="5.0999999999999996" customHeight="1" x14ac:dyDescent="0.25">
      <c r="A171" s="216"/>
      <c r="B171" s="216"/>
      <c r="C171" s="216"/>
      <c r="D171" s="216"/>
      <c r="E171" s="216"/>
      <c r="F171" s="216"/>
      <c r="G171" s="216"/>
      <c r="H171" s="216"/>
      <c r="I171" s="216"/>
      <c r="J171" s="216"/>
      <c r="K171" s="216"/>
      <c r="M171" s="104"/>
    </row>
    <row r="172" spans="1:23" s="3" customFormat="1" ht="13.5" customHeight="1" x14ac:dyDescent="0.25">
      <c r="A172" s="217" t="s">
        <v>66</v>
      </c>
      <c r="B172" s="217"/>
      <c r="C172" s="217"/>
      <c r="D172" s="217"/>
      <c r="E172" s="217"/>
      <c r="F172" s="217"/>
      <c r="G172" s="217"/>
      <c r="H172" s="217"/>
      <c r="I172" s="217"/>
      <c r="J172" s="217"/>
      <c r="K172" s="217"/>
      <c r="M172" s="224"/>
      <c r="N172" s="224"/>
      <c r="O172" s="224"/>
      <c r="P172" s="224"/>
      <c r="Q172" s="224"/>
      <c r="R172" s="224"/>
      <c r="S172" s="224"/>
      <c r="T172" s="224"/>
      <c r="U172" s="224"/>
      <c r="V172" s="224"/>
      <c r="W172" s="224"/>
    </row>
    <row r="173" spans="1:23" s="3" customFormat="1" ht="12.75" customHeight="1" x14ac:dyDescent="0.25">
      <c r="A173" s="224" t="s">
        <v>67</v>
      </c>
      <c r="B173" s="224"/>
      <c r="C173" s="224"/>
      <c r="D173" s="224"/>
      <c r="E173" s="224"/>
      <c r="F173" s="224"/>
      <c r="G173" s="224"/>
      <c r="H173" s="224"/>
      <c r="I173" s="224"/>
      <c r="J173" s="224"/>
      <c r="K173" s="224"/>
      <c r="M173" s="245"/>
      <c r="N173" s="245"/>
      <c r="O173" s="245"/>
      <c r="P173" s="245"/>
      <c r="Q173" s="245"/>
      <c r="R173" s="245"/>
      <c r="S173" s="245"/>
      <c r="T173" s="245"/>
      <c r="U173" s="245"/>
      <c r="V173" s="245"/>
      <c r="W173" s="245"/>
    </row>
    <row r="174" spans="1:23" s="3" customFormat="1" ht="5.0999999999999996" customHeight="1" x14ac:dyDescent="0.25">
      <c r="A174" s="216"/>
      <c r="B174" s="216"/>
      <c r="C174" s="216"/>
      <c r="D174" s="216"/>
      <c r="E174" s="216"/>
      <c r="F174" s="216"/>
      <c r="G174" s="216"/>
      <c r="H174" s="216"/>
      <c r="I174" s="216"/>
      <c r="J174" s="216"/>
      <c r="K174" s="216"/>
      <c r="M174" s="104"/>
    </row>
    <row r="175" spans="1:23" s="3" customFormat="1" ht="12.75" customHeight="1" x14ac:dyDescent="0.25">
      <c r="A175" s="218" t="s">
        <v>5</v>
      </c>
      <c r="B175" s="224"/>
      <c r="C175" s="224"/>
      <c r="D175" s="224"/>
      <c r="E175" s="224"/>
      <c r="F175" s="224"/>
      <c r="G175" s="224"/>
      <c r="H175" s="224"/>
      <c r="I175" s="224"/>
      <c r="J175" s="224"/>
      <c r="K175" s="224"/>
      <c r="M175" s="104"/>
    </row>
    <row r="176" spans="1:23" s="2" customFormat="1" x14ac:dyDescent="0.25">
      <c r="A176" s="1" t="s">
        <v>0</v>
      </c>
      <c r="B176" s="239" t="s">
        <v>6</v>
      </c>
      <c r="C176" s="239"/>
      <c r="D176" s="239"/>
      <c r="E176" s="240" t="s">
        <v>407</v>
      </c>
      <c r="F176" s="240"/>
      <c r="G176" s="240"/>
      <c r="H176" s="240"/>
      <c r="I176" s="240"/>
      <c r="J176" s="240"/>
      <c r="K176" s="240"/>
      <c r="M176" s="178" t="s">
        <v>408</v>
      </c>
    </row>
    <row r="177" spans="1:23" s="2" customFormat="1" ht="27" customHeight="1" x14ac:dyDescent="0.25">
      <c r="A177" s="1" t="s">
        <v>1</v>
      </c>
      <c r="B177" s="4" t="s">
        <v>7</v>
      </c>
      <c r="C177" s="1"/>
      <c r="D177" s="1"/>
      <c r="E177" s="224" t="s">
        <v>68</v>
      </c>
      <c r="F177" s="224"/>
      <c r="G177" s="224"/>
      <c r="H177" s="224"/>
      <c r="I177" s="224"/>
      <c r="J177" s="224"/>
      <c r="K177" s="224"/>
      <c r="M177" s="180"/>
    </row>
    <row r="178" spans="1:23" s="2" customFormat="1" x14ac:dyDescent="0.25">
      <c r="A178" s="1" t="s">
        <v>2</v>
      </c>
      <c r="B178" s="4" t="s">
        <v>8</v>
      </c>
      <c r="C178" s="1"/>
      <c r="D178" s="1"/>
      <c r="E178" s="240" t="str">
        <f>A10</f>
        <v>JN–14–25</v>
      </c>
      <c r="F178" s="240"/>
      <c r="G178" s="240"/>
      <c r="H178" s="240"/>
      <c r="I178" s="240"/>
      <c r="J178" s="240"/>
      <c r="K178" s="240"/>
      <c r="M178" s="180"/>
    </row>
    <row r="179" spans="1:23" s="2" customFormat="1" ht="12.75" customHeight="1" x14ac:dyDescent="0.25">
      <c r="A179" s="1" t="s">
        <v>3</v>
      </c>
      <c r="B179" s="4" t="s">
        <v>9</v>
      </c>
      <c r="C179" s="1"/>
      <c r="D179" s="1"/>
      <c r="E179" s="224" t="str">
        <f>A12</f>
        <v>Nabava računalne opreme</v>
      </c>
      <c r="F179" s="224"/>
      <c r="G179" s="224"/>
      <c r="H179" s="224"/>
      <c r="I179" s="224"/>
      <c r="J179" s="224"/>
      <c r="K179" s="224"/>
      <c r="M179" s="180"/>
    </row>
    <row r="180" spans="1:23" s="2" customFormat="1" x14ac:dyDescent="0.25">
      <c r="A180" s="1" t="s">
        <v>4</v>
      </c>
      <c r="B180" s="4" t="s">
        <v>162</v>
      </c>
      <c r="C180" s="1"/>
      <c r="D180" s="1"/>
      <c r="F180" s="2" t="str">
        <f>A189</f>
        <v xml:space="preserve">08.01.2026. godine, u 13:00 sati (lokalno vrijeme). </v>
      </c>
      <c r="M180" s="180"/>
    </row>
    <row r="181" spans="1:23" s="3" customFormat="1" ht="5.0999999999999996" customHeight="1" x14ac:dyDescent="0.25">
      <c r="A181" s="216"/>
      <c r="B181" s="216"/>
      <c r="C181" s="216"/>
      <c r="D181" s="216"/>
      <c r="E181" s="216"/>
      <c r="F181" s="216"/>
      <c r="G181" s="216"/>
      <c r="H181" s="216"/>
      <c r="I181" s="216"/>
      <c r="J181" s="216"/>
      <c r="K181" s="216"/>
      <c r="M181" s="104"/>
    </row>
    <row r="182" spans="1:23" s="3" customFormat="1" ht="13.5" customHeight="1" x14ac:dyDescent="0.25">
      <c r="A182" s="217" t="s">
        <v>71</v>
      </c>
      <c r="B182" s="217"/>
      <c r="C182" s="217"/>
      <c r="D182" s="217"/>
      <c r="E182" s="217"/>
      <c r="F182" s="217"/>
      <c r="G182" s="217"/>
      <c r="H182" s="217"/>
      <c r="I182" s="217"/>
      <c r="J182" s="217"/>
      <c r="K182" s="217"/>
      <c r="M182" s="224"/>
      <c r="N182" s="224"/>
      <c r="O182" s="224"/>
      <c r="P182" s="224"/>
      <c r="Q182" s="224"/>
      <c r="R182" s="224"/>
      <c r="S182" s="224"/>
      <c r="T182" s="224"/>
      <c r="U182" s="224"/>
      <c r="V182" s="224"/>
      <c r="W182" s="224"/>
    </row>
    <row r="183" spans="1:23" s="3" customFormat="1" ht="12.75" customHeight="1" x14ac:dyDescent="0.25">
      <c r="A183" s="224" t="str">
        <f>M176</f>
        <v>IVKOM d.d., Ivanec, Vladimira Nazora 96B, 42240 Ivanec.</v>
      </c>
      <c r="B183" s="224"/>
      <c r="C183" s="224"/>
      <c r="D183" s="224"/>
      <c r="E183" s="224"/>
      <c r="F183" s="224"/>
      <c r="G183" s="224"/>
      <c r="H183" s="224"/>
      <c r="I183" s="224"/>
      <c r="J183" s="224"/>
      <c r="K183" s="224"/>
      <c r="M183" s="245"/>
      <c r="N183" s="245"/>
      <c r="O183" s="245"/>
      <c r="P183" s="245"/>
      <c r="Q183" s="245"/>
      <c r="R183" s="245"/>
      <c r="S183" s="245"/>
      <c r="T183" s="245"/>
      <c r="U183" s="245"/>
      <c r="V183" s="245"/>
      <c r="W183" s="245"/>
    </row>
    <row r="184" spans="1:23" s="3" customFormat="1" ht="5.0999999999999996" customHeight="1" x14ac:dyDescent="0.25">
      <c r="A184" s="216"/>
      <c r="B184" s="216"/>
      <c r="C184" s="216"/>
      <c r="D184" s="216"/>
      <c r="E184" s="216"/>
      <c r="F184" s="216"/>
      <c r="G184" s="216"/>
      <c r="H184" s="216"/>
      <c r="I184" s="216"/>
      <c r="J184" s="216"/>
      <c r="K184" s="216"/>
      <c r="M184" s="104"/>
    </row>
    <row r="185" spans="1:23" s="3" customFormat="1" ht="13.5" customHeight="1" x14ac:dyDescent="0.25">
      <c r="A185" s="217" t="s">
        <v>69</v>
      </c>
      <c r="B185" s="217"/>
      <c r="C185" s="217"/>
      <c r="D185" s="217"/>
      <c r="E185" s="217"/>
      <c r="F185" s="217"/>
      <c r="G185" s="217"/>
      <c r="H185" s="217"/>
      <c r="I185" s="217"/>
      <c r="J185" s="217"/>
      <c r="K185" s="217"/>
      <c r="M185" s="224"/>
      <c r="N185" s="224"/>
      <c r="O185" s="224"/>
      <c r="P185" s="224"/>
      <c r="Q185" s="224"/>
      <c r="R185" s="224"/>
      <c r="S185" s="224"/>
      <c r="T185" s="224"/>
      <c r="U185" s="224"/>
      <c r="V185" s="224"/>
      <c r="W185" s="224"/>
    </row>
    <row r="186" spans="1:23" s="3" customFormat="1" ht="12.75" customHeight="1" x14ac:dyDescent="0.25">
      <c r="A186" s="224" t="str">
        <f>A183</f>
        <v>IVKOM d.d., Ivanec, Vladimira Nazora 96B, 42240 Ivanec.</v>
      </c>
      <c r="B186" s="224"/>
      <c r="C186" s="224"/>
      <c r="D186" s="224"/>
      <c r="E186" s="224"/>
      <c r="F186" s="224"/>
      <c r="G186" s="224"/>
      <c r="H186" s="224"/>
      <c r="I186" s="224"/>
      <c r="J186" s="224"/>
      <c r="K186" s="224"/>
      <c r="M186" s="245"/>
      <c r="N186" s="245"/>
      <c r="O186" s="245"/>
      <c r="P186" s="245"/>
      <c r="Q186" s="245"/>
      <c r="R186" s="245"/>
      <c r="S186" s="245"/>
      <c r="T186" s="245"/>
      <c r="U186" s="245"/>
      <c r="V186" s="245"/>
      <c r="W186" s="245"/>
    </row>
    <row r="187" spans="1:23" s="3" customFormat="1" ht="5.0999999999999996" customHeight="1" x14ac:dyDescent="0.25">
      <c r="A187" s="216"/>
      <c r="B187" s="216"/>
      <c r="C187" s="216"/>
      <c r="D187" s="216"/>
      <c r="E187" s="216"/>
      <c r="F187" s="216"/>
      <c r="G187" s="216"/>
      <c r="H187" s="216"/>
      <c r="I187" s="216"/>
      <c r="J187" s="216"/>
      <c r="K187" s="216"/>
      <c r="M187" s="104"/>
    </row>
    <row r="188" spans="1:23" s="3" customFormat="1" ht="13.5" customHeight="1" x14ac:dyDescent="0.25">
      <c r="A188" s="217" t="s">
        <v>70</v>
      </c>
      <c r="B188" s="217"/>
      <c r="C188" s="217"/>
      <c r="D188" s="217"/>
      <c r="E188" s="217"/>
      <c r="F188" s="217"/>
      <c r="G188" s="217"/>
      <c r="H188" s="217"/>
      <c r="I188" s="217"/>
      <c r="J188" s="217"/>
      <c r="K188" s="217"/>
      <c r="M188" s="224"/>
      <c r="N188" s="224"/>
      <c r="O188" s="224"/>
      <c r="P188" s="224"/>
      <c r="Q188" s="224"/>
      <c r="R188" s="224"/>
      <c r="S188" s="224"/>
      <c r="T188" s="224"/>
      <c r="U188" s="224"/>
      <c r="V188" s="224"/>
      <c r="W188" s="224"/>
    </row>
    <row r="189" spans="1:23" s="3" customFormat="1" ht="12.75" customHeight="1" x14ac:dyDescent="0.25">
      <c r="A189" s="223" t="s">
        <v>401</v>
      </c>
      <c r="B189" s="223"/>
      <c r="C189" s="223"/>
      <c r="D189" s="223"/>
      <c r="E189" s="223"/>
      <c r="F189" s="223"/>
      <c r="G189" s="223"/>
      <c r="H189" s="223"/>
      <c r="I189" s="223"/>
      <c r="J189" s="223"/>
      <c r="K189" s="223"/>
      <c r="M189" s="245"/>
      <c r="N189" s="245"/>
      <c r="O189" s="245"/>
      <c r="P189" s="245"/>
      <c r="Q189" s="245"/>
      <c r="R189" s="245"/>
      <c r="S189" s="245"/>
      <c r="T189" s="245"/>
      <c r="U189" s="245"/>
      <c r="V189" s="245"/>
      <c r="W189" s="245"/>
    </row>
    <row r="190" spans="1:23" s="3" customFormat="1" ht="5.0999999999999996" customHeight="1" x14ac:dyDescent="0.25">
      <c r="A190" s="216"/>
      <c r="B190" s="216"/>
      <c r="C190" s="216"/>
      <c r="D190" s="216"/>
      <c r="E190" s="216"/>
      <c r="F190" s="216"/>
      <c r="G190" s="216"/>
      <c r="H190" s="216"/>
      <c r="I190" s="216"/>
      <c r="J190" s="216"/>
      <c r="K190" s="216"/>
      <c r="M190" s="104"/>
    </row>
    <row r="191" spans="1:23" s="3" customFormat="1" ht="13.5" customHeight="1" x14ac:dyDescent="0.25">
      <c r="A191" s="217" t="s">
        <v>72</v>
      </c>
      <c r="B191" s="217"/>
      <c r="C191" s="217"/>
      <c r="D191" s="217"/>
      <c r="E191" s="217"/>
      <c r="F191" s="217"/>
      <c r="G191" s="217"/>
      <c r="H191" s="217"/>
      <c r="I191" s="217"/>
      <c r="J191" s="217"/>
      <c r="K191" s="217"/>
      <c r="M191" s="224"/>
      <c r="N191" s="224"/>
      <c r="O191" s="224"/>
      <c r="P191" s="224"/>
      <c r="Q191" s="224"/>
      <c r="R191" s="224"/>
      <c r="S191" s="224"/>
      <c r="T191" s="224"/>
      <c r="U191" s="224"/>
      <c r="V191" s="224"/>
      <c r="W191" s="224"/>
    </row>
    <row r="192" spans="1:23" s="3" customFormat="1" ht="12.75" customHeight="1" x14ac:dyDescent="0.25">
      <c r="A192" s="217" t="s">
        <v>256</v>
      </c>
      <c r="B192" s="217"/>
      <c r="C192" s="217"/>
      <c r="D192" s="217"/>
      <c r="E192" s="217"/>
      <c r="F192" s="217"/>
      <c r="G192" s="217"/>
      <c r="H192" s="217"/>
      <c r="I192" s="217"/>
      <c r="J192" s="217"/>
      <c r="K192" s="217"/>
      <c r="M192" s="245"/>
      <c r="N192" s="245"/>
      <c r="O192" s="245"/>
      <c r="P192" s="245"/>
      <c r="Q192" s="245"/>
      <c r="R192" s="245"/>
      <c r="S192" s="245"/>
      <c r="T192" s="245"/>
      <c r="U192" s="245"/>
      <c r="V192" s="245"/>
      <c r="W192" s="245"/>
    </row>
    <row r="193" spans="1:23" ht="12.75" customHeight="1" x14ac:dyDescent="0.25">
      <c r="A193" s="226"/>
      <c r="B193" s="226"/>
      <c r="C193" s="226"/>
      <c r="D193" s="226"/>
      <c r="E193" s="226"/>
      <c r="F193" s="226"/>
      <c r="G193" s="226"/>
      <c r="H193" s="226"/>
      <c r="I193" s="226"/>
      <c r="J193" s="226"/>
      <c r="K193" s="226"/>
      <c r="M193" s="177"/>
    </row>
    <row r="194" spans="1:23" s="21" customFormat="1" ht="12.75" customHeight="1" x14ac:dyDescent="0.25">
      <c r="A194" s="156" t="s">
        <v>165</v>
      </c>
      <c r="B194" s="220" t="s">
        <v>73</v>
      </c>
      <c r="C194" s="220"/>
      <c r="D194" s="220"/>
      <c r="E194" s="220"/>
      <c r="F194" s="220"/>
      <c r="G194" s="220"/>
      <c r="H194" s="220"/>
      <c r="I194" s="220"/>
      <c r="J194" s="220"/>
      <c r="K194" s="220"/>
      <c r="M194" s="173"/>
    </row>
    <row r="195" spans="1:23" s="3" customFormat="1" ht="4.5" customHeight="1" x14ac:dyDescent="0.25">
      <c r="A195" s="216"/>
      <c r="B195" s="216"/>
      <c r="C195" s="216"/>
      <c r="D195" s="216"/>
      <c r="E195" s="216"/>
      <c r="F195" s="216"/>
      <c r="G195" s="216"/>
      <c r="H195" s="216"/>
      <c r="I195" s="216"/>
      <c r="J195" s="216"/>
      <c r="K195" s="216"/>
      <c r="M195" s="104"/>
    </row>
    <row r="196" spans="1:23" s="3" customFormat="1" ht="12.75" customHeight="1" x14ac:dyDescent="0.25">
      <c r="A196" s="217" t="s">
        <v>197</v>
      </c>
      <c r="B196" s="217"/>
      <c r="C196" s="217"/>
      <c r="D196" s="217"/>
      <c r="E196" s="217"/>
      <c r="F196" s="217"/>
      <c r="G196" s="217"/>
      <c r="H196" s="217"/>
      <c r="I196" s="217"/>
      <c r="J196" s="217"/>
      <c r="K196" s="217"/>
      <c r="M196" s="174"/>
    </row>
    <row r="197" spans="1:23" s="3" customFormat="1" ht="39.950000000000003" customHeight="1" x14ac:dyDescent="0.25">
      <c r="A197" s="237" t="s">
        <v>74</v>
      </c>
      <c r="B197" s="216"/>
      <c r="C197" s="216"/>
      <c r="D197" s="216"/>
      <c r="E197" s="216"/>
      <c r="F197" s="216"/>
      <c r="G197" s="216"/>
      <c r="H197" s="216"/>
      <c r="I197" s="216"/>
      <c r="J197" s="216"/>
      <c r="K197" s="216"/>
      <c r="M197" s="104"/>
    </row>
    <row r="198" spans="1:23" s="3" customFormat="1" ht="5.0999999999999996" customHeight="1" x14ac:dyDescent="0.25">
      <c r="A198" s="216"/>
      <c r="B198" s="216"/>
      <c r="C198" s="216"/>
      <c r="D198" s="216"/>
      <c r="E198" s="216"/>
      <c r="F198" s="216"/>
      <c r="G198" s="216"/>
      <c r="H198" s="216"/>
      <c r="I198" s="216"/>
      <c r="J198" s="216"/>
      <c r="K198" s="216"/>
      <c r="M198" s="104"/>
    </row>
    <row r="199" spans="1:23" s="3" customFormat="1" ht="12.75" customHeight="1" x14ac:dyDescent="0.25">
      <c r="A199" s="216" t="s">
        <v>75</v>
      </c>
      <c r="B199" s="216"/>
      <c r="C199" s="216"/>
      <c r="D199" s="216"/>
      <c r="E199" s="216"/>
      <c r="F199" s="216"/>
      <c r="G199" s="216"/>
      <c r="H199" s="216"/>
      <c r="I199" s="216"/>
      <c r="J199" s="216"/>
      <c r="K199" s="216"/>
      <c r="M199" s="174"/>
    </row>
    <row r="200" spans="1:23" s="3" customFormat="1" ht="27" customHeight="1" x14ac:dyDescent="0.25">
      <c r="A200" s="217" t="s">
        <v>175</v>
      </c>
      <c r="B200" s="217"/>
      <c r="C200" s="217"/>
      <c r="D200" s="217"/>
      <c r="E200" s="217"/>
      <c r="F200" s="217"/>
      <c r="G200" s="217"/>
      <c r="H200" s="217"/>
      <c r="I200" s="217"/>
      <c r="J200" s="217"/>
      <c r="K200" s="217"/>
      <c r="M200" s="174"/>
      <c r="N200" s="22"/>
      <c r="O200" s="22"/>
      <c r="P200" s="22"/>
      <c r="Q200" s="22"/>
      <c r="R200" s="22"/>
      <c r="S200" s="22"/>
      <c r="T200" s="22"/>
      <c r="U200" s="22"/>
      <c r="V200" s="22"/>
      <c r="W200" s="22"/>
    </row>
    <row r="201" spans="1:23" ht="9.9499999999999993" customHeight="1" x14ac:dyDescent="0.25">
      <c r="A201" s="122"/>
      <c r="B201" s="122"/>
      <c r="C201" s="122"/>
      <c r="D201" s="122"/>
      <c r="E201" s="122"/>
      <c r="F201" s="122"/>
      <c r="G201" s="122"/>
      <c r="H201" s="122"/>
      <c r="I201" s="122"/>
      <c r="J201" s="122"/>
      <c r="K201" s="122"/>
    </row>
    <row r="202" spans="1:23" ht="9.9499999999999993" customHeight="1" x14ac:dyDescent="0.25">
      <c r="A202" s="122"/>
      <c r="B202" s="122"/>
      <c r="C202" s="122"/>
      <c r="D202" s="122"/>
      <c r="E202" s="122"/>
      <c r="F202" s="122"/>
      <c r="G202" s="122"/>
      <c r="H202" s="122"/>
      <c r="I202" s="122"/>
      <c r="J202" s="122"/>
      <c r="K202" s="122"/>
    </row>
    <row r="203" spans="1:23" ht="14.1" customHeight="1" x14ac:dyDescent="0.25">
      <c r="A203" s="123" t="s">
        <v>216</v>
      </c>
      <c r="B203" s="122"/>
      <c r="C203" s="243" t="s">
        <v>323</v>
      </c>
      <c r="D203" s="244"/>
      <c r="E203" s="244"/>
      <c r="F203" s="122"/>
      <c r="G203" s="122"/>
      <c r="H203" s="122"/>
      <c r="I203" s="122"/>
      <c r="J203" s="122"/>
      <c r="K203" s="122"/>
    </row>
    <row r="204" spans="1:23" ht="5.0999999999999996" customHeight="1" x14ac:dyDescent="0.25">
      <c r="A204" s="122"/>
      <c r="B204" s="122"/>
      <c r="C204" s="164"/>
      <c r="D204" s="92"/>
      <c r="E204" s="92"/>
      <c r="F204" s="122"/>
      <c r="G204" s="122"/>
      <c r="H204" s="122"/>
      <c r="I204" s="122"/>
      <c r="J204" s="122"/>
      <c r="K204" s="122"/>
    </row>
    <row r="205" spans="1:23" ht="14.1" customHeight="1" x14ac:dyDescent="0.25">
      <c r="A205" s="123" t="s">
        <v>217</v>
      </c>
      <c r="B205" s="122"/>
      <c r="C205" s="243" t="s">
        <v>248</v>
      </c>
      <c r="D205" s="244"/>
      <c r="E205" s="244"/>
      <c r="F205" s="122"/>
      <c r="G205" s="122"/>
      <c r="H205" s="122"/>
      <c r="I205" s="122"/>
      <c r="J205" s="122"/>
      <c r="K205" s="122"/>
    </row>
    <row r="206" spans="1:23" ht="5.0999999999999996" customHeight="1" x14ac:dyDescent="0.25">
      <c r="A206" s="122"/>
      <c r="B206" s="122"/>
      <c r="C206" s="124"/>
      <c r="D206" s="125"/>
      <c r="E206" s="125"/>
      <c r="F206" s="122"/>
      <c r="G206" s="122"/>
      <c r="H206" s="122"/>
      <c r="I206" s="122"/>
      <c r="J206" s="122"/>
      <c r="K206" s="122"/>
    </row>
    <row r="207" spans="1:23" ht="14.1" customHeight="1" x14ac:dyDescent="0.25">
      <c r="A207" s="123" t="s">
        <v>218</v>
      </c>
      <c r="B207" s="122"/>
      <c r="C207" s="241" t="str">
        <f>M15</f>
        <v>JN–14–25</v>
      </c>
      <c r="D207" s="242"/>
      <c r="E207" s="242"/>
      <c r="F207" s="122"/>
      <c r="G207" s="122"/>
      <c r="H207" s="122"/>
      <c r="I207" s="122"/>
      <c r="J207" s="122"/>
      <c r="K207" s="122"/>
    </row>
    <row r="208" spans="1:23" ht="9.9499999999999993" customHeight="1" x14ac:dyDescent="0.25">
      <c r="A208" s="122"/>
      <c r="B208" s="122"/>
      <c r="C208" s="122"/>
      <c r="D208" s="122"/>
      <c r="E208" s="122"/>
      <c r="F208" s="122"/>
      <c r="G208" s="122"/>
      <c r="H208" s="122"/>
      <c r="I208" s="122"/>
      <c r="J208" s="122"/>
      <c r="K208" s="122"/>
    </row>
    <row r="209" spans="1:11" ht="9.9499999999999993" customHeight="1" x14ac:dyDescent="0.25">
      <c r="A209" s="122"/>
      <c r="B209" s="122"/>
      <c r="C209" s="122"/>
      <c r="D209" s="122"/>
      <c r="E209" s="122"/>
      <c r="F209" s="122"/>
      <c r="G209" s="122"/>
      <c r="H209" s="122"/>
      <c r="I209" s="122"/>
      <c r="J209" s="122"/>
      <c r="K209" s="122"/>
    </row>
    <row r="210" spans="1:11" ht="12.75" customHeight="1" x14ac:dyDescent="0.25">
      <c r="A210" s="215" t="s">
        <v>324</v>
      </c>
      <c r="B210" s="215"/>
      <c r="C210" s="215"/>
      <c r="D210" s="215"/>
      <c r="K210" s="140" t="s">
        <v>193</v>
      </c>
    </row>
    <row r="211" spans="1:11" ht="12.75" customHeight="1" x14ac:dyDescent="0.25">
      <c r="K211" s="141" t="s">
        <v>180</v>
      </c>
    </row>
    <row r="212" spans="1:11" ht="12.75" customHeight="1" x14ac:dyDescent="0.25">
      <c r="K212" s="142"/>
    </row>
  </sheetData>
  <mergeCells count="210">
    <mergeCell ref="M192:W192"/>
    <mergeCell ref="A193:K193"/>
    <mergeCell ref="M173:W173"/>
    <mergeCell ref="A187:K187"/>
    <mergeCell ref="M191:W191"/>
    <mergeCell ref="M189:W189"/>
    <mergeCell ref="A189:K189"/>
    <mergeCell ref="M188:W188"/>
    <mergeCell ref="M169:W169"/>
    <mergeCell ref="M172:W172"/>
    <mergeCell ref="M170:W170"/>
    <mergeCell ref="A184:K184"/>
    <mergeCell ref="A185:K185"/>
    <mergeCell ref="A186:K186"/>
    <mergeCell ref="A181:K181"/>
    <mergeCell ref="A182:K182"/>
    <mergeCell ref="A183:K183"/>
    <mergeCell ref="M183:W183"/>
    <mergeCell ref="M182:W182"/>
    <mergeCell ref="M185:W185"/>
    <mergeCell ref="M186:W186"/>
    <mergeCell ref="A174:K174"/>
    <mergeCell ref="A169:K169"/>
    <mergeCell ref="A172:K172"/>
    <mergeCell ref="A210:D210"/>
    <mergeCell ref="B152:K152"/>
    <mergeCell ref="B153:K153"/>
    <mergeCell ref="B155:K155"/>
    <mergeCell ref="B156:K156"/>
    <mergeCell ref="A170:K170"/>
    <mergeCell ref="A175:K175"/>
    <mergeCell ref="B176:D176"/>
    <mergeCell ref="E176:K176"/>
    <mergeCell ref="E177:K177"/>
    <mergeCell ref="E178:K178"/>
    <mergeCell ref="E179:K179"/>
    <mergeCell ref="A200:K200"/>
    <mergeCell ref="A199:K199"/>
    <mergeCell ref="A173:K173"/>
    <mergeCell ref="A190:K190"/>
    <mergeCell ref="A188:K188"/>
    <mergeCell ref="A192:K192"/>
    <mergeCell ref="A198:K198"/>
    <mergeCell ref="A162:K162"/>
    <mergeCell ref="C207:E207"/>
    <mergeCell ref="C205:E205"/>
    <mergeCell ref="C203:E203"/>
    <mergeCell ref="A168:K168"/>
    <mergeCell ref="A110:K110"/>
    <mergeCell ref="A103:K103"/>
    <mergeCell ref="A104:K104"/>
    <mergeCell ref="A97:K97"/>
    <mergeCell ref="A197:K197"/>
    <mergeCell ref="C124:K124"/>
    <mergeCell ref="B117:K117"/>
    <mergeCell ref="B140:K140"/>
    <mergeCell ref="C141:K141"/>
    <mergeCell ref="C139:K139"/>
    <mergeCell ref="C127:K127"/>
    <mergeCell ref="C128:K128"/>
    <mergeCell ref="B130:K130"/>
    <mergeCell ref="A145:K145"/>
    <mergeCell ref="A146:K146"/>
    <mergeCell ref="A109:K109"/>
    <mergeCell ref="C106:K106"/>
    <mergeCell ref="A100:K100"/>
    <mergeCell ref="A98:K98"/>
    <mergeCell ref="A196:K196"/>
    <mergeCell ref="B147:K147"/>
    <mergeCell ref="A148:K148"/>
    <mergeCell ref="A150:K150"/>
    <mergeCell ref="A167:K167"/>
    <mergeCell ref="C29:K29"/>
    <mergeCell ref="B34:K34"/>
    <mergeCell ref="A36:K36"/>
    <mergeCell ref="C33:K33"/>
    <mergeCell ref="A55:K55"/>
    <mergeCell ref="A82:K82"/>
    <mergeCell ref="A93:K93"/>
    <mergeCell ref="A91:K91"/>
    <mergeCell ref="A92:K92"/>
    <mergeCell ref="A90:K90"/>
    <mergeCell ref="A38:K38"/>
    <mergeCell ref="A39:K39"/>
    <mergeCell ref="C31:K31"/>
    <mergeCell ref="A40:K40"/>
    <mergeCell ref="A41:K41"/>
    <mergeCell ref="A42:K42"/>
    <mergeCell ref="A43:K43"/>
    <mergeCell ref="A44:K44"/>
    <mergeCell ref="A37:K37"/>
    <mergeCell ref="A76:K76"/>
    <mergeCell ref="A81:K81"/>
    <mergeCell ref="A78:K78"/>
    <mergeCell ref="A79:K79"/>
    <mergeCell ref="A77:K77"/>
    <mergeCell ref="A12:K12"/>
    <mergeCell ref="A15:K15"/>
    <mergeCell ref="A17:K17"/>
    <mergeCell ref="A16:K16"/>
    <mergeCell ref="B26:K26"/>
    <mergeCell ref="C27:K27"/>
    <mergeCell ref="A23:K23"/>
    <mergeCell ref="A24:K24"/>
    <mergeCell ref="A25:K25"/>
    <mergeCell ref="A13:K13"/>
    <mergeCell ref="A20:K20"/>
    <mergeCell ref="A21:K21"/>
    <mergeCell ref="A22:K22"/>
    <mergeCell ref="A18:K18"/>
    <mergeCell ref="A48:K48"/>
    <mergeCell ref="B49:K49"/>
    <mergeCell ref="A61:K61"/>
    <mergeCell ref="A65:K65"/>
    <mergeCell ref="M1:M5"/>
    <mergeCell ref="A14:K14"/>
    <mergeCell ref="A8:K8"/>
    <mergeCell ref="A9:K9"/>
    <mergeCell ref="A10:K10"/>
    <mergeCell ref="B19:K19"/>
    <mergeCell ref="A63:K63"/>
    <mergeCell ref="A59:K59"/>
    <mergeCell ref="A56:K56"/>
    <mergeCell ref="C28:K28"/>
    <mergeCell ref="A64:K64"/>
    <mergeCell ref="B35:K35"/>
    <mergeCell ref="C30:K30"/>
    <mergeCell ref="C32:K32"/>
    <mergeCell ref="A53:K53"/>
    <mergeCell ref="A45:K45"/>
    <mergeCell ref="A46:K46"/>
    <mergeCell ref="A47:K47"/>
    <mergeCell ref="A54:K54"/>
    <mergeCell ref="A11:K11"/>
    <mergeCell ref="A85:K85"/>
    <mergeCell ref="C86:D86"/>
    <mergeCell ref="A75:K75"/>
    <mergeCell ref="A71:K71"/>
    <mergeCell ref="A66:K66"/>
    <mergeCell ref="A69:K69"/>
    <mergeCell ref="A52:K52"/>
    <mergeCell ref="A50:K50"/>
    <mergeCell ref="A60:K60"/>
    <mergeCell ref="A67:K67"/>
    <mergeCell ref="A57:K57"/>
    <mergeCell ref="A51:K51"/>
    <mergeCell ref="A62:K62"/>
    <mergeCell ref="A70:K70"/>
    <mergeCell ref="A74:K74"/>
    <mergeCell ref="A72:K72"/>
    <mergeCell ref="A73:K73"/>
    <mergeCell ref="A68:K68"/>
    <mergeCell ref="A166:K166"/>
    <mergeCell ref="B154:K154"/>
    <mergeCell ref="A171:K171"/>
    <mergeCell ref="B194:K194"/>
    <mergeCell ref="A191:K191"/>
    <mergeCell ref="A96:K96"/>
    <mergeCell ref="A58:K58"/>
    <mergeCell ref="B116:K116"/>
    <mergeCell ref="A113:K113"/>
    <mergeCell ref="A80:K80"/>
    <mergeCell ref="A83:K83"/>
    <mergeCell ref="A84:K84"/>
    <mergeCell ref="A115:K115"/>
    <mergeCell ref="A94:K94"/>
    <mergeCell ref="A99:K99"/>
    <mergeCell ref="A95:K95"/>
    <mergeCell ref="A101:K101"/>
    <mergeCell ref="A105:K105"/>
    <mergeCell ref="D107:K107"/>
    <mergeCell ref="A108:K108"/>
    <mergeCell ref="A112:K112"/>
    <mergeCell ref="A87:K87"/>
    <mergeCell ref="A88:K88"/>
    <mergeCell ref="A89:K89"/>
    <mergeCell ref="A160:K160"/>
    <mergeCell ref="A161:K161"/>
    <mergeCell ref="B157:K157"/>
    <mergeCell ref="C125:K125"/>
    <mergeCell ref="C126:K126"/>
    <mergeCell ref="A114:K114"/>
    <mergeCell ref="A164:K164"/>
    <mergeCell ref="A165:K165"/>
    <mergeCell ref="A151:K151"/>
    <mergeCell ref="B163:K163"/>
    <mergeCell ref="A111:K111"/>
    <mergeCell ref="B102:K102"/>
    <mergeCell ref="A118:K118"/>
    <mergeCell ref="B119:K119"/>
    <mergeCell ref="A120:K120"/>
    <mergeCell ref="A195:K195"/>
    <mergeCell ref="A121:K121"/>
    <mergeCell ref="A122:K122"/>
    <mergeCell ref="B123:K123"/>
    <mergeCell ref="A142:K142"/>
    <mergeCell ref="B143:K143"/>
    <mergeCell ref="C144:K144"/>
    <mergeCell ref="C131:K131"/>
    <mergeCell ref="A132:K132"/>
    <mergeCell ref="C129:K129"/>
    <mergeCell ref="B133:K133"/>
    <mergeCell ref="C134:K134"/>
    <mergeCell ref="C135:K135"/>
    <mergeCell ref="C136:K136"/>
    <mergeCell ref="C137:K137"/>
    <mergeCell ref="C138:K138"/>
    <mergeCell ref="B149:K149"/>
    <mergeCell ref="B158:K158"/>
    <mergeCell ref="A159:K159"/>
  </mergeCells>
  <pageMargins left="0.59055118110236227" right="0.59055118110236227" top="0.47244094488188981" bottom="0.27559055118110237"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18" t="s">
        <v>99</v>
      </c>
      <c r="B1" s="110"/>
      <c r="C1" s="119" t="s">
        <v>207</v>
      </c>
      <c r="F1" s="249" t="s">
        <v>144</v>
      </c>
    </row>
    <row r="2" spans="1:6" ht="21" customHeight="1" x14ac:dyDescent="0.25">
      <c r="A2" s="74" t="s">
        <v>0</v>
      </c>
      <c r="B2" s="75" t="s">
        <v>78</v>
      </c>
      <c r="C2" s="76" t="s">
        <v>76</v>
      </c>
      <c r="F2" s="249"/>
    </row>
    <row r="3" spans="1:6" ht="21" customHeight="1" x14ac:dyDescent="0.25">
      <c r="A3" s="24" t="s">
        <v>10</v>
      </c>
      <c r="B3" s="25" t="s">
        <v>25</v>
      </c>
      <c r="C3" s="47" t="s">
        <v>404</v>
      </c>
      <c r="F3" s="249"/>
    </row>
    <row r="4" spans="1:6" ht="21" customHeight="1" x14ac:dyDescent="0.25">
      <c r="A4" s="24" t="s">
        <v>11</v>
      </c>
      <c r="B4" s="25" t="s">
        <v>77</v>
      </c>
      <c r="C4" s="47" t="s">
        <v>257</v>
      </c>
    </row>
    <row r="5" spans="1:6" ht="21" customHeight="1" x14ac:dyDescent="0.25">
      <c r="A5" s="24" t="s">
        <v>12</v>
      </c>
      <c r="B5" s="25" t="s">
        <v>45</v>
      </c>
      <c r="C5" s="47" t="str">
        <f>'Poziv za dostavu ponude'!M13</f>
        <v>Nabava računalne opreme</v>
      </c>
      <c r="F5" s="117"/>
    </row>
    <row r="6" spans="1:6" ht="21" customHeight="1" x14ac:dyDescent="0.25">
      <c r="A6" s="24" t="s">
        <v>13</v>
      </c>
      <c r="B6" s="25" t="s">
        <v>98</v>
      </c>
      <c r="C6" s="47" t="str">
        <f>'Poziv za dostavu ponude'!M15</f>
        <v>JN–14–25</v>
      </c>
    </row>
    <row r="7" spans="1:6" ht="21" customHeight="1" x14ac:dyDescent="0.25">
      <c r="A7" s="74" t="s">
        <v>1</v>
      </c>
      <c r="B7" s="75" t="s">
        <v>26</v>
      </c>
      <c r="C7" s="76" t="s">
        <v>79</v>
      </c>
    </row>
    <row r="8" spans="1:6" ht="30" customHeight="1" x14ac:dyDescent="0.25">
      <c r="A8" s="24" t="s">
        <v>14</v>
      </c>
      <c r="B8" s="25" t="s">
        <v>33</v>
      </c>
      <c r="C8" s="61"/>
    </row>
    <row r="9" spans="1:6" ht="21" customHeight="1" x14ac:dyDescent="0.25">
      <c r="A9" s="24" t="s">
        <v>15</v>
      </c>
      <c r="B9" s="25" t="s">
        <v>80</v>
      </c>
      <c r="C9" s="61"/>
    </row>
    <row r="10" spans="1:6" ht="21" customHeight="1" x14ac:dyDescent="0.25">
      <c r="A10" s="24" t="s">
        <v>16</v>
      </c>
      <c r="B10" s="25" t="s">
        <v>32</v>
      </c>
      <c r="C10" s="61"/>
    </row>
    <row r="11" spans="1:6" ht="21" customHeight="1" x14ac:dyDescent="0.25">
      <c r="A11" s="24" t="s">
        <v>17</v>
      </c>
      <c r="B11" s="25" t="s">
        <v>81</v>
      </c>
      <c r="C11" s="61"/>
    </row>
    <row r="12" spans="1:6" ht="21" customHeight="1" x14ac:dyDescent="0.25">
      <c r="A12" s="24" t="s">
        <v>18</v>
      </c>
      <c r="B12" s="25" t="s">
        <v>82</v>
      </c>
      <c r="C12" s="61"/>
      <c r="F12" s="7"/>
    </row>
    <row r="13" spans="1:6" ht="21" customHeight="1" x14ac:dyDescent="0.25">
      <c r="A13" s="24" t="s">
        <v>19</v>
      </c>
      <c r="B13" s="25" t="s">
        <v>83</v>
      </c>
      <c r="C13" s="61"/>
      <c r="F13" s="7"/>
    </row>
    <row r="14" spans="1:6" ht="30" customHeight="1" x14ac:dyDescent="0.25">
      <c r="A14" s="24" t="s">
        <v>20</v>
      </c>
      <c r="B14" s="25" t="s">
        <v>84</v>
      </c>
      <c r="C14" s="61"/>
      <c r="F14" s="7"/>
    </row>
    <row r="15" spans="1:6" ht="21" customHeight="1" x14ac:dyDescent="0.25">
      <c r="A15" s="24" t="s">
        <v>21</v>
      </c>
      <c r="B15" s="25" t="s">
        <v>85</v>
      </c>
      <c r="C15" s="61"/>
      <c r="F15" s="7"/>
    </row>
    <row r="16" spans="1:6" ht="21" customHeight="1" x14ac:dyDescent="0.25">
      <c r="A16" s="24" t="s">
        <v>28</v>
      </c>
      <c r="B16" s="25" t="s">
        <v>86</v>
      </c>
      <c r="C16" s="61"/>
    </row>
    <row r="17" spans="1:6" ht="21" customHeight="1" x14ac:dyDescent="0.25">
      <c r="A17" s="24" t="s">
        <v>29</v>
      </c>
      <c r="B17" s="25" t="s">
        <v>87</v>
      </c>
      <c r="C17" s="61"/>
    </row>
    <row r="18" spans="1:6" ht="21" customHeight="1" x14ac:dyDescent="0.25">
      <c r="A18" s="24" t="s">
        <v>30</v>
      </c>
      <c r="B18" s="25" t="s">
        <v>212</v>
      </c>
      <c r="C18" s="61"/>
    </row>
    <row r="19" spans="1:6" ht="21" customHeight="1" x14ac:dyDescent="0.25">
      <c r="A19" s="24" t="s">
        <v>31</v>
      </c>
      <c r="B19" s="25" t="s">
        <v>213</v>
      </c>
      <c r="C19" s="61"/>
    </row>
    <row r="20" spans="1:6" ht="21" customHeight="1" x14ac:dyDescent="0.25">
      <c r="A20" s="74" t="s">
        <v>2</v>
      </c>
      <c r="B20" s="75" t="s">
        <v>88</v>
      </c>
      <c r="C20" s="76" t="s">
        <v>79</v>
      </c>
    </row>
    <row r="21" spans="1:6" ht="21" customHeight="1" x14ac:dyDescent="0.25">
      <c r="A21" s="24" t="s">
        <v>22</v>
      </c>
      <c r="B21" s="25" t="s">
        <v>90</v>
      </c>
      <c r="C21" s="61"/>
    </row>
    <row r="22" spans="1:6" ht="21" customHeight="1" x14ac:dyDescent="0.25">
      <c r="A22" s="24" t="s">
        <v>23</v>
      </c>
      <c r="B22" s="25" t="s">
        <v>112</v>
      </c>
      <c r="C22" s="61"/>
      <c r="F22" s="48" t="s">
        <v>135</v>
      </c>
    </row>
    <row r="23" spans="1:6" ht="21" customHeight="1" x14ac:dyDescent="0.25">
      <c r="A23" s="24" t="s">
        <v>89</v>
      </c>
      <c r="B23" s="25" t="s">
        <v>91</v>
      </c>
      <c r="C23" s="146">
        <f>'Troškovnik-JN-14-25'!G15</f>
        <v>0</v>
      </c>
      <c r="F23" s="49" t="s">
        <v>136</v>
      </c>
    </row>
    <row r="24" spans="1:6" ht="21" customHeight="1" x14ac:dyDescent="0.25">
      <c r="A24" s="24" t="s">
        <v>93</v>
      </c>
      <c r="B24" s="25" t="s">
        <v>92</v>
      </c>
      <c r="C24" s="146">
        <f>'Troškovnik-JN-14-25'!G16</f>
        <v>0</v>
      </c>
      <c r="F24" s="49" t="s">
        <v>137</v>
      </c>
    </row>
    <row r="25" spans="1:6" ht="107.25" customHeight="1" x14ac:dyDescent="0.25">
      <c r="A25" s="24" t="s">
        <v>94</v>
      </c>
      <c r="B25" s="121" t="s">
        <v>214</v>
      </c>
      <c r="C25" s="146">
        <f>'Troškovnik-JN-14-25'!G17</f>
        <v>0</v>
      </c>
      <c r="F25" s="49" t="s">
        <v>138</v>
      </c>
    </row>
    <row r="26" spans="1:6" ht="30" customHeight="1" x14ac:dyDescent="0.25">
      <c r="A26" s="24" t="s">
        <v>95</v>
      </c>
      <c r="B26" s="70" t="s">
        <v>155</v>
      </c>
      <c r="C26" s="61"/>
      <c r="F26" s="59"/>
    </row>
    <row r="27" spans="1:6" ht="30" customHeight="1" x14ac:dyDescent="0.25">
      <c r="A27" s="24" t="s">
        <v>96</v>
      </c>
      <c r="B27" s="23" t="s">
        <v>100</v>
      </c>
      <c r="C27" s="61"/>
    </row>
    <row r="28" spans="1:6" ht="60" customHeight="1" x14ac:dyDescent="0.25">
      <c r="A28" s="24" t="s">
        <v>156</v>
      </c>
      <c r="B28" s="25" t="s">
        <v>97</v>
      </c>
      <c r="C28" s="61"/>
    </row>
    <row r="29" spans="1:6" ht="18" customHeight="1" thickBot="1" x14ac:dyDescent="0.3">
      <c r="A29" s="246" t="s">
        <v>27</v>
      </c>
      <c r="B29" s="247"/>
      <c r="C29" s="248"/>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L112"/>
  <sheetViews>
    <sheetView zoomScaleNormal="100" workbookViewId="0">
      <selection activeCell="K5" sqref="K5"/>
    </sheetView>
  </sheetViews>
  <sheetFormatPr defaultRowHeight="12.75" customHeight="1" x14ac:dyDescent="0.25"/>
  <cols>
    <col min="1" max="1" width="26.7109375" style="188" customWidth="1"/>
    <col min="2" max="2" width="6.5703125" style="188" customWidth="1"/>
    <col min="3" max="3" width="18.28515625" style="184" customWidth="1"/>
    <col min="4" max="4" width="18.85546875" style="6" customWidth="1"/>
    <col min="5" max="5" width="18" style="184" customWidth="1"/>
    <col min="6" max="7" width="5.5703125" style="184" customWidth="1"/>
    <col min="8" max="8" width="31.42578125" style="184" customWidth="1"/>
    <col min="9" max="11" width="9.140625" style="184"/>
    <col min="12" max="12" width="9.140625" style="184" customWidth="1"/>
    <col min="13" max="16384" width="9.140625" style="184"/>
  </cols>
  <sheetData>
    <row r="1" spans="1:12" ht="24" customHeight="1" thickTop="1" thickBot="1" x14ac:dyDescent="0.3">
      <c r="A1" s="305" t="s">
        <v>106</v>
      </c>
      <c r="B1" s="305"/>
      <c r="C1" s="305"/>
      <c r="D1" s="305"/>
      <c r="E1" s="305"/>
      <c r="F1" s="305"/>
      <c r="G1" s="305"/>
      <c r="H1" s="305"/>
      <c r="L1" s="29"/>
    </row>
    <row r="2" spans="1:12" ht="5.0999999999999996" customHeight="1" thickTop="1" x14ac:dyDescent="0.25">
      <c r="A2" s="158"/>
      <c r="B2" s="158"/>
      <c r="C2" s="8"/>
      <c r="D2" s="8"/>
      <c r="E2" s="8"/>
      <c r="F2" s="8"/>
      <c r="G2" s="8"/>
      <c r="H2" s="8"/>
    </row>
    <row r="3" spans="1:12" ht="21.95" customHeight="1" x14ac:dyDescent="0.25">
      <c r="A3" s="159" t="s">
        <v>33</v>
      </c>
      <c r="B3" s="306">
        <f>'Ponudbeni list'!C8</f>
        <v>0</v>
      </c>
      <c r="C3" s="306"/>
      <c r="D3" s="306"/>
      <c r="E3" s="306"/>
      <c r="F3" s="306"/>
      <c r="G3" s="306"/>
      <c r="H3" s="306"/>
    </row>
    <row r="4" spans="1:12" ht="21.95" customHeight="1" x14ac:dyDescent="0.25">
      <c r="A4" s="160" t="s">
        <v>35</v>
      </c>
      <c r="B4" s="307">
        <f>'Ponudbeni list'!C9</f>
        <v>0</v>
      </c>
      <c r="C4" s="307"/>
      <c r="D4" s="307"/>
      <c r="E4" s="307"/>
      <c r="F4" s="307"/>
      <c r="G4" s="307"/>
      <c r="H4" s="307"/>
    </row>
    <row r="5" spans="1:12" ht="21.95" customHeight="1" x14ac:dyDescent="0.25">
      <c r="A5" s="160" t="s">
        <v>36</v>
      </c>
      <c r="B5" s="307">
        <f>'Ponudbeni list'!C10</f>
        <v>0</v>
      </c>
      <c r="C5" s="307"/>
      <c r="D5" s="307"/>
      <c r="E5" s="307"/>
      <c r="F5" s="307"/>
      <c r="G5" s="307"/>
      <c r="H5" s="307"/>
    </row>
    <row r="6" spans="1:12" ht="9.9499999999999993" customHeight="1" x14ac:dyDescent="0.25">
      <c r="A6" s="158"/>
      <c r="B6" s="158"/>
      <c r="C6" s="8"/>
      <c r="D6" s="8"/>
      <c r="E6" s="8"/>
      <c r="F6" s="8"/>
      <c r="G6" s="8"/>
      <c r="H6" s="8"/>
    </row>
    <row r="7" spans="1:12" ht="9.9499999999999993" customHeight="1" x14ac:dyDescent="0.25">
      <c r="A7" s="158"/>
      <c r="B7" s="158"/>
      <c r="C7" s="8"/>
      <c r="D7" s="161"/>
      <c r="E7" s="8"/>
      <c r="F7" s="8"/>
      <c r="G7" s="8"/>
      <c r="H7" s="8"/>
    </row>
    <row r="8" spans="1:12" ht="18" customHeight="1" x14ac:dyDescent="0.25">
      <c r="A8" s="308" t="s">
        <v>106</v>
      </c>
      <c r="B8" s="308"/>
      <c r="C8" s="308"/>
      <c r="D8" s="308"/>
      <c r="E8" s="308"/>
      <c r="F8" s="308"/>
      <c r="G8" s="308"/>
      <c r="H8" s="308"/>
    </row>
    <row r="9" spans="1:12" ht="8.1" customHeight="1" x14ac:dyDescent="0.25">
      <c r="A9" s="158"/>
      <c r="B9" s="158"/>
      <c r="C9" s="8"/>
      <c r="D9" s="161"/>
      <c r="E9" s="8"/>
      <c r="F9" s="8"/>
      <c r="G9" s="8"/>
      <c r="H9" s="8"/>
    </row>
    <row r="10" spans="1:12" ht="15.95" customHeight="1" x14ac:dyDescent="0.25">
      <c r="A10" s="309" t="s">
        <v>107</v>
      </c>
      <c r="B10" s="309"/>
      <c r="C10" s="309"/>
      <c r="D10" s="309"/>
      <c r="E10" s="309"/>
      <c r="F10" s="309"/>
      <c r="G10" s="309"/>
      <c r="H10" s="309"/>
    </row>
    <row r="11" spans="1:12" ht="5.0999999999999996" customHeight="1" x14ac:dyDescent="0.25">
      <c r="A11" s="158"/>
      <c r="B11" s="158"/>
      <c r="C11" s="8"/>
      <c r="D11" s="161"/>
      <c r="E11" s="8"/>
      <c r="F11" s="8"/>
      <c r="G11" s="8"/>
      <c r="H11" s="8"/>
    </row>
    <row r="12" spans="1:12" ht="15.95" customHeight="1" x14ac:dyDescent="0.25">
      <c r="A12" s="313" t="s">
        <v>295</v>
      </c>
      <c r="B12" s="313"/>
      <c r="C12" s="313"/>
      <c r="D12" s="313"/>
      <c r="E12" s="313"/>
      <c r="F12" s="313"/>
      <c r="G12" s="313"/>
      <c r="H12" s="313"/>
    </row>
    <row r="13" spans="1:12" ht="5.0999999999999996" customHeight="1" x14ac:dyDescent="0.25">
      <c r="A13" s="314"/>
      <c r="B13" s="314"/>
      <c r="C13" s="314"/>
      <c r="D13" s="314"/>
      <c r="E13" s="314"/>
      <c r="F13" s="314"/>
      <c r="G13" s="314"/>
      <c r="H13" s="314"/>
    </row>
    <row r="14" spans="1:12" ht="14.1" customHeight="1" x14ac:dyDescent="0.25">
      <c r="A14" s="313" t="s">
        <v>294</v>
      </c>
      <c r="B14" s="313"/>
      <c r="C14" s="313"/>
      <c r="D14" s="313"/>
      <c r="E14" s="313"/>
      <c r="F14" s="313"/>
      <c r="G14" s="313"/>
      <c r="H14" s="313"/>
    </row>
    <row r="15" spans="1:12" ht="8.1" customHeight="1" x14ac:dyDescent="0.25">
      <c r="A15" s="158"/>
      <c r="B15" s="158"/>
      <c r="C15" s="8"/>
      <c r="D15" s="161"/>
      <c r="E15" s="8"/>
      <c r="F15" s="8"/>
      <c r="G15" s="8"/>
      <c r="H15" s="8"/>
    </row>
    <row r="16" spans="1:12" ht="8.1" customHeight="1" x14ac:dyDescent="0.25">
      <c r="A16" s="158"/>
      <c r="B16" s="158"/>
      <c r="C16" s="8"/>
      <c r="D16" s="161"/>
      <c r="E16" s="8"/>
      <c r="F16" s="8"/>
      <c r="G16" s="8"/>
      <c r="H16" s="8"/>
    </row>
    <row r="17" spans="1:8" ht="15.95" customHeight="1" x14ac:dyDescent="0.25">
      <c r="A17" s="315" t="s">
        <v>268</v>
      </c>
      <c r="B17" s="315" t="s">
        <v>267</v>
      </c>
      <c r="C17" s="317" t="s">
        <v>269</v>
      </c>
      <c r="D17" s="318"/>
      <c r="E17" s="319"/>
      <c r="F17" s="323" t="s">
        <v>270</v>
      </c>
      <c r="G17" s="324"/>
      <c r="H17" s="325" t="s">
        <v>271</v>
      </c>
    </row>
    <row r="18" spans="1:8" ht="15.95" customHeight="1" x14ac:dyDescent="0.25">
      <c r="A18" s="316"/>
      <c r="B18" s="316"/>
      <c r="C18" s="320"/>
      <c r="D18" s="321"/>
      <c r="E18" s="322"/>
      <c r="F18" s="162" t="s">
        <v>108</v>
      </c>
      <c r="G18" s="157" t="s">
        <v>109</v>
      </c>
      <c r="H18" s="326"/>
    </row>
    <row r="19" spans="1:8" ht="21.95" customHeight="1" x14ac:dyDescent="0.25">
      <c r="A19" s="201" t="s">
        <v>326</v>
      </c>
      <c r="B19" s="202"/>
      <c r="C19" s="310"/>
      <c r="D19" s="311"/>
      <c r="E19" s="312"/>
      <c r="F19" s="207"/>
      <c r="G19" s="207"/>
      <c r="H19" s="208"/>
    </row>
    <row r="20" spans="1:8" ht="21.95" customHeight="1" x14ac:dyDescent="0.25">
      <c r="A20" s="274" t="s">
        <v>272</v>
      </c>
      <c r="B20" s="267">
        <v>1</v>
      </c>
      <c r="C20" s="276" t="s">
        <v>327</v>
      </c>
      <c r="D20" s="277"/>
      <c r="E20" s="278"/>
      <c r="F20" s="272"/>
      <c r="G20" s="272"/>
      <c r="H20" s="279"/>
    </row>
    <row r="21" spans="1:8" ht="21.95" customHeight="1" x14ac:dyDescent="0.25">
      <c r="A21" s="287"/>
      <c r="B21" s="288"/>
      <c r="C21" s="284" t="s">
        <v>328</v>
      </c>
      <c r="D21" s="285"/>
      <c r="E21" s="286"/>
      <c r="F21" s="296"/>
      <c r="G21" s="296"/>
      <c r="H21" s="289"/>
    </row>
    <row r="22" spans="1:8" ht="21.95" customHeight="1" x14ac:dyDescent="0.25">
      <c r="A22" s="287"/>
      <c r="B22" s="288"/>
      <c r="C22" s="284" t="s">
        <v>329</v>
      </c>
      <c r="D22" s="285"/>
      <c r="E22" s="286"/>
      <c r="F22" s="296"/>
      <c r="G22" s="296"/>
      <c r="H22" s="289"/>
    </row>
    <row r="23" spans="1:8" ht="21.95" customHeight="1" x14ac:dyDescent="0.25">
      <c r="A23" s="275"/>
      <c r="B23" s="268"/>
      <c r="C23" s="281" t="s">
        <v>330</v>
      </c>
      <c r="D23" s="282"/>
      <c r="E23" s="283"/>
      <c r="F23" s="273"/>
      <c r="G23" s="273"/>
      <c r="H23" s="280"/>
    </row>
    <row r="24" spans="1:8" ht="24" customHeight="1" x14ac:dyDescent="0.25">
      <c r="A24" s="203" t="s">
        <v>331</v>
      </c>
      <c r="B24" s="186">
        <v>1</v>
      </c>
      <c r="C24" s="257" t="s">
        <v>332</v>
      </c>
      <c r="D24" s="258"/>
      <c r="E24" s="259"/>
      <c r="F24" s="207"/>
      <c r="G24" s="207"/>
      <c r="H24" s="208"/>
    </row>
    <row r="25" spans="1:8" ht="21.95" customHeight="1" x14ac:dyDescent="0.25">
      <c r="A25" s="185" t="s">
        <v>273</v>
      </c>
      <c r="B25" s="202">
        <v>1</v>
      </c>
      <c r="C25" s="297" t="s">
        <v>333</v>
      </c>
      <c r="D25" s="298"/>
      <c r="E25" s="299"/>
      <c r="F25" s="207"/>
      <c r="G25" s="207"/>
      <c r="H25" s="208"/>
    </row>
    <row r="26" spans="1:8" ht="21.95" customHeight="1" x14ac:dyDescent="0.25">
      <c r="A26" s="185" t="s">
        <v>334</v>
      </c>
      <c r="B26" s="202">
        <v>1</v>
      </c>
      <c r="C26" s="297" t="s">
        <v>335</v>
      </c>
      <c r="D26" s="298"/>
      <c r="E26" s="299"/>
      <c r="F26" s="207"/>
      <c r="G26" s="207"/>
      <c r="H26" s="208"/>
    </row>
    <row r="27" spans="1:8" ht="24" customHeight="1" x14ac:dyDescent="0.25">
      <c r="A27" s="204" t="s">
        <v>336</v>
      </c>
      <c r="B27" s="198">
        <v>1</v>
      </c>
      <c r="C27" s="257" t="s">
        <v>337</v>
      </c>
      <c r="D27" s="258"/>
      <c r="E27" s="259"/>
      <c r="F27" s="211"/>
      <c r="G27" s="211"/>
      <c r="H27" s="212"/>
    </row>
    <row r="28" spans="1:8" ht="21.95" customHeight="1" x14ac:dyDescent="0.25">
      <c r="A28" s="274" t="s">
        <v>338</v>
      </c>
      <c r="B28" s="267">
        <v>1</v>
      </c>
      <c r="C28" s="276" t="s">
        <v>339</v>
      </c>
      <c r="D28" s="277"/>
      <c r="E28" s="278"/>
      <c r="F28" s="272"/>
      <c r="G28" s="272"/>
      <c r="H28" s="279"/>
    </row>
    <row r="29" spans="1:8" ht="21.95" customHeight="1" x14ac:dyDescent="0.25">
      <c r="A29" s="275"/>
      <c r="B29" s="268"/>
      <c r="C29" s="281" t="s">
        <v>340</v>
      </c>
      <c r="D29" s="282"/>
      <c r="E29" s="283"/>
      <c r="F29" s="273"/>
      <c r="G29" s="273"/>
      <c r="H29" s="280"/>
    </row>
    <row r="30" spans="1:8" ht="24" customHeight="1" x14ac:dyDescent="0.25">
      <c r="A30" s="274" t="s">
        <v>341</v>
      </c>
      <c r="B30" s="267">
        <v>1</v>
      </c>
      <c r="C30" s="276" t="s">
        <v>342</v>
      </c>
      <c r="D30" s="277"/>
      <c r="E30" s="278"/>
      <c r="F30" s="272"/>
      <c r="G30" s="272"/>
      <c r="H30" s="279"/>
    </row>
    <row r="31" spans="1:8" ht="21.95" customHeight="1" x14ac:dyDescent="0.25">
      <c r="A31" s="287"/>
      <c r="B31" s="288"/>
      <c r="C31" s="284" t="s">
        <v>343</v>
      </c>
      <c r="D31" s="285"/>
      <c r="E31" s="286"/>
      <c r="F31" s="296"/>
      <c r="G31" s="296"/>
      <c r="H31" s="289"/>
    </row>
    <row r="32" spans="1:8" ht="21.95" customHeight="1" x14ac:dyDescent="0.25">
      <c r="A32" s="275"/>
      <c r="B32" s="268"/>
      <c r="C32" s="281" t="s">
        <v>344</v>
      </c>
      <c r="D32" s="282"/>
      <c r="E32" s="283"/>
      <c r="F32" s="273"/>
      <c r="G32" s="273"/>
      <c r="H32" s="280"/>
    </row>
    <row r="33" spans="1:8" ht="21.95" customHeight="1" x14ac:dyDescent="0.25">
      <c r="A33" s="163" t="s">
        <v>345</v>
      </c>
      <c r="B33" s="202">
        <v>1</v>
      </c>
      <c r="C33" s="297" t="s">
        <v>346</v>
      </c>
      <c r="D33" s="298"/>
      <c r="E33" s="299"/>
      <c r="F33" s="207"/>
      <c r="G33" s="207"/>
      <c r="H33" s="208"/>
    </row>
    <row r="34" spans="1:8" ht="21.95" customHeight="1" x14ac:dyDescent="0.25">
      <c r="A34" s="274" t="s">
        <v>347</v>
      </c>
      <c r="B34" s="198">
        <v>1</v>
      </c>
      <c r="C34" s="300" t="s">
        <v>348</v>
      </c>
      <c r="D34" s="300"/>
      <c r="E34" s="300"/>
      <c r="F34" s="272"/>
      <c r="G34" s="272"/>
      <c r="H34" s="303"/>
    </row>
    <row r="35" spans="1:8" ht="21.95" customHeight="1" x14ac:dyDescent="0.25">
      <c r="A35" s="275"/>
      <c r="B35" s="186">
        <v>1</v>
      </c>
      <c r="C35" s="301" t="s">
        <v>349</v>
      </c>
      <c r="D35" s="301"/>
      <c r="E35" s="301"/>
      <c r="F35" s="273"/>
      <c r="G35" s="273"/>
      <c r="H35" s="304"/>
    </row>
    <row r="36" spans="1:8" ht="24" customHeight="1" x14ac:dyDescent="0.25">
      <c r="A36" s="185" t="s">
        <v>350</v>
      </c>
      <c r="B36" s="202">
        <v>1</v>
      </c>
      <c r="C36" s="302" t="s">
        <v>351</v>
      </c>
      <c r="D36" s="302"/>
      <c r="E36" s="302"/>
      <c r="F36" s="207"/>
      <c r="G36" s="207"/>
      <c r="H36" s="208"/>
    </row>
    <row r="37" spans="1:8" ht="39.950000000000003" customHeight="1" x14ac:dyDescent="0.25">
      <c r="A37" s="274" t="s">
        <v>274</v>
      </c>
      <c r="B37" s="293">
        <v>1</v>
      </c>
      <c r="C37" s="276" t="s">
        <v>352</v>
      </c>
      <c r="D37" s="277"/>
      <c r="E37" s="278"/>
      <c r="F37" s="272"/>
      <c r="G37" s="272"/>
      <c r="H37" s="279"/>
    </row>
    <row r="38" spans="1:8" ht="24" customHeight="1" x14ac:dyDescent="0.25">
      <c r="A38" s="287"/>
      <c r="B38" s="294"/>
      <c r="C38" s="284" t="s">
        <v>353</v>
      </c>
      <c r="D38" s="285"/>
      <c r="E38" s="286"/>
      <c r="F38" s="296"/>
      <c r="G38" s="296"/>
      <c r="H38" s="289"/>
    </row>
    <row r="39" spans="1:8" ht="24" customHeight="1" x14ac:dyDescent="0.25">
      <c r="A39" s="287"/>
      <c r="B39" s="294"/>
      <c r="C39" s="284" t="s">
        <v>354</v>
      </c>
      <c r="D39" s="285"/>
      <c r="E39" s="286"/>
      <c r="F39" s="296"/>
      <c r="G39" s="296"/>
      <c r="H39" s="289"/>
    </row>
    <row r="40" spans="1:8" ht="63.95" customHeight="1" x14ac:dyDescent="0.25">
      <c r="A40" s="287"/>
      <c r="B40" s="294"/>
      <c r="C40" s="284" t="s">
        <v>355</v>
      </c>
      <c r="D40" s="285"/>
      <c r="E40" s="286"/>
      <c r="F40" s="296"/>
      <c r="G40" s="296"/>
      <c r="H40" s="289"/>
    </row>
    <row r="41" spans="1:8" ht="24" customHeight="1" x14ac:dyDescent="0.25">
      <c r="A41" s="287"/>
      <c r="B41" s="294"/>
      <c r="C41" s="284" t="s">
        <v>356</v>
      </c>
      <c r="D41" s="285"/>
      <c r="E41" s="286"/>
      <c r="F41" s="296"/>
      <c r="G41" s="296"/>
      <c r="H41" s="289"/>
    </row>
    <row r="42" spans="1:8" ht="24" customHeight="1" x14ac:dyDescent="0.25">
      <c r="A42" s="287"/>
      <c r="B42" s="294"/>
      <c r="C42" s="284" t="s">
        <v>357</v>
      </c>
      <c r="D42" s="285"/>
      <c r="E42" s="286"/>
      <c r="F42" s="296"/>
      <c r="G42" s="296"/>
      <c r="H42" s="289"/>
    </row>
    <row r="43" spans="1:8" s="8" customFormat="1" ht="24" customHeight="1" x14ac:dyDescent="0.25">
      <c r="A43" s="275"/>
      <c r="B43" s="295"/>
      <c r="C43" s="281" t="s">
        <v>358</v>
      </c>
      <c r="D43" s="282"/>
      <c r="E43" s="283"/>
      <c r="F43" s="273"/>
      <c r="G43" s="273"/>
      <c r="H43" s="280"/>
    </row>
    <row r="44" spans="1:8" s="8" customFormat="1" ht="21.95" customHeight="1" x14ac:dyDescent="0.25">
      <c r="A44" s="201" t="s">
        <v>359</v>
      </c>
      <c r="B44" s="205"/>
      <c r="C44" s="290"/>
      <c r="D44" s="291"/>
      <c r="E44" s="292"/>
      <c r="F44" s="209"/>
      <c r="G44" s="209"/>
      <c r="H44" s="210"/>
    </row>
    <row r="45" spans="1:8" s="8" customFormat="1" ht="21.95" customHeight="1" x14ac:dyDescent="0.25">
      <c r="A45" s="274" t="s">
        <v>272</v>
      </c>
      <c r="B45" s="267">
        <v>1</v>
      </c>
      <c r="C45" s="276" t="s">
        <v>360</v>
      </c>
      <c r="D45" s="277"/>
      <c r="E45" s="278"/>
      <c r="F45" s="279"/>
      <c r="G45" s="279"/>
      <c r="H45" s="279"/>
    </row>
    <row r="46" spans="1:8" s="8" customFormat="1" ht="21.95" customHeight="1" x14ac:dyDescent="0.25">
      <c r="A46" s="287"/>
      <c r="B46" s="288"/>
      <c r="C46" s="284" t="s">
        <v>361</v>
      </c>
      <c r="D46" s="285"/>
      <c r="E46" s="286"/>
      <c r="F46" s="289"/>
      <c r="G46" s="289"/>
      <c r="H46" s="289"/>
    </row>
    <row r="47" spans="1:8" s="8" customFormat="1" ht="24" customHeight="1" x14ac:dyDescent="0.25">
      <c r="A47" s="275"/>
      <c r="B47" s="268"/>
      <c r="C47" s="281" t="s">
        <v>362</v>
      </c>
      <c r="D47" s="282"/>
      <c r="E47" s="283"/>
      <c r="F47" s="280"/>
      <c r="G47" s="280"/>
      <c r="H47" s="280"/>
    </row>
    <row r="48" spans="1:8" s="8" customFormat="1" ht="24" customHeight="1" x14ac:dyDescent="0.25">
      <c r="A48" s="163" t="s">
        <v>363</v>
      </c>
      <c r="B48" s="205">
        <v>1</v>
      </c>
      <c r="C48" s="257" t="s">
        <v>364</v>
      </c>
      <c r="D48" s="258"/>
      <c r="E48" s="259"/>
      <c r="F48" s="210"/>
      <c r="G48" s="210"/>
      <c r="H48" s="210"/>
    </row>
    <row r="49" spans="1:8" s="8" customFormat="1" ht="24" customHeight="1" x14ac:dyDescent="0.25">
      <c r="A49" s="163" t="s">
        <v>334</v>
      </c>
      <c r="B49" s="205">
        <v>1</v>
      </c>
      <c r="C49" s="257" t="s">
        <v>365</v>
      </c>
      <c r="D49" s="258"/>
      <c r="E49" s="259"/>
      <c r="F49" s="210"/>
      <c r="G49" s="210"/>
      <c r="H49" s="210"/>
    </row>
    <row r="50" spans="1:8" s="8" customFormat="1" ht="21.95" customHeight="1" x14ac:dyDescent="0.25">
      <c r="A50" s="274" t="s">
        <v>366</v>
      </c>
      <c r="B50" s="267">
        <v>1</v>
      </c>
      <c r="C50" s="276" t="s">
        <v>367</v>
      </c>
      <c r="D50" s="277"/>
      <c r="E50" s="278"/>
      <c r="F50" s="279"/>
      <c r="G50" s="279"/>
      <c r="H50" s="279"/>
    </row>
    <row r="51" spans="1:8" s="8" customFormat="1" ht="21.95" customHeight="1" x14ac:dyDescent="0.25">
      <c r="A51" s="287"/>
      <c r="B51" s="288"/>
      <c r="C51" s="284" t="s">
        <v>368</v>
      </c>
      <c r="D51" s="285"/>
      <c r="E51" s="286"/>
      <c r="F51" s="289"/>
      <c r="G51" s="289"/>
      <c r="H51" s="289"/>
    </row>
    <row r="52" spans="1:8" s="8" customFormat="1" ht="21.95" customHeight="1" x14ac:dyDescent="0.25">
      <c r="A52" s="275"/>
      <c r="B52" s="268"/>
      <c r="C52" s="281" t="s">
        <v>369</v>
      </c>
      <c r="D52" s="282"/>
      <c r="E52" s="283"/>
      <c r="F52" s="280"/>
      <c r="G52" s="280"/>
      <c r="H52" s="280"/>
    </row>
    <row r="53" spans="1:8" s="8" customFormat="1" ht="26.1" customHeight="1" x14ac:dyDescent="0.25">
      <c r="A53" s="163" t="s">
        <v>370</v>
      </c>
      <c r="B53" s="205">
        <v>1</v>
      </c>
      <c r="C53" s="257" t="s">
        <v>371</v>
      </c>
      <c r="D53" s="258"/>
      <c r="E53" s="259"/>
      <c r="F53" s="210"/>
      <c r="G53" s="210"/>
      <c r="H53" s="210"/>
    </row>
    <row r="54" spans="1:8" s="8" customFormat="1" ht="26.1" customHeight="1" x14ac:dyDescent="0.25">
      <c r="A54" s="274" t="s">
        <v>372</v>
      </c>
      <c r="B54" s="267">
        <v>1</v>
      </c>
      <c r="C54" s="276" t="s">
        <v>373</v>
      </c>
      <c r="D54" s="277"/>
      <c r="E54" s="278"/>
      <c r="F54" s="279"/>
      <c r="G54" s="279"/>
      <c r="H54" s="279"/>
    </row>
    <row r="55" spans="1:8" s="8" customFormat="1" ht="26.1" customHeight="1" x14ac:dyDescent="0.25">
      <c r="A55" s="287"/>
      <c r="B55" s="288"/>
      <c r="C55" s="284" t="s">
        <v>374</v>
      </c>
      <c r="D55" s="285"/>
      <c r="E55" s="286"/>
      <c r="F55" s="289"/>
      <c r="G55" s="289"/>
      <c r="H55" s="289"/>
    </row>
    <row r="56" spans="1:8" s="8" customFormat="1" ht="26.1" customHeight="1" x14ac:dyDescent="0.25">
      <c r="A56" s="275"/>
      <c r="B56" s="268"/>
      <c r="C56" s="281" t="s">
        <v>375</v>
      </c>
      <c r="D56" s="282"/>
      <c r="E56" s="283"/>
      <c r="F56" s="280"/>
      <c r="G56" s="280"/>
      <c r="H56" s="280"/>
    </row>
    <row r="57" spans="1:8" s="8" customFormat="1" ht="26.1" customHeight="1" x14ac:dyDescent="0.25">
      <c r="A57" s="163" t="s">
        <v>341</v>
      </c>
      <c r="B57" s="205">
        <v>1</v>
      </c>
      <c r="C57" s="257" t="s">
        <v>376</v>
      </c>
      <c r="D57" s="258"/>
      <c r="E57" s="259"/>
      <c r="F57" s="210"/>
      <c r="G57" s="210"/>
      <c r="H57" s="210"/>
    </row>
    <row r="58" spans="1:8" s="8" customFormat="1" ht="26.1" customHeight="1" x14ac:dyDescent="0.25">
      <c r="A58" s="163" t="s">
        <v>377</v>
      </c>
      <c r="B58" s="205">
        <v>1</v>
      </c>
      <c r="C58" s="257" t="s">
        <v>378</v>
      </c>
      <c r="D58" s="258"/>
      <c r="E58" s="259"/>
      <c r="F58" s="210"/>
      <c r="G58" s="210"/>
      <c r="H58" s="210"/>
    </row>
    <row r="59" spans="1:8" s="8" customFormat="1" ht="26.1" customHeight="1" x14ac:dyDescent="0.25">
      <c r="A59" s="274" t="s">
        <v>379</v>
      </c>
      <c r="B59" s="267">
        <v>1</v>
      </c>
      <c r="C59" s="276" t="s">
        <v>380</v>
      </c>
      <c r="D59" s="277"/>
      <c r="E59" s="278"/>
      <c r="F59" s="279"/>
      <c r="G59" s="279"/>
      <c r="H59" s="279"/>
    </row>
    <row r="60" spans="1:8" s="8" customFormat="1" ht="26.1" customHeight="1" x14ac:dyDescent="0.25">
      <c r="A60" s="275"/>
      <c r="B60" s="268"/>
      <c r="C60" s="281" t="s">
        <v>381</v>
      </c>
      <c r="D60" s="282"/>
      <c r="E60" s="283"/>
      <c r="F60" s="280"/>
      <c r="G60" s="280"/>
      <c r="H60" s="280"/>
    </row>
    <row r="61" spans="1:8" s="8" customFormat="1" ht="26.1" customHeight="1" x14ac:dyDescent="0.25">
      <c r="A61" s="274" t="s">
        <v>382</v>
      </c>
      <c r="B61" s="267">
        <v>1</v>
      </c>
      <c r="C61" s="276" t="s">
        <v>383</v>
      </c>
      <c r="D61" s="277"/>
      <c r="E61" s="278"/>
      <c r="F61" s="279"/>
      <c r="G61" s="279"/>
      <c r="H61" s="279"/>
    </row>
    <row r="62" spans="1:8" s="8" customFormat="1" ht="26.1" customHeight="1" x14ac:dyDescent="0.25">
      <c r="A62" s="287"/>
      <c r="B62" s="288"/>
      <c r="C62" s="284" t="s">
        <v>384</v>
      </c>
      <c r="D62" s="285"/>
      <c r="E62" s="286"/>
      <c r="F62" s="289"/>
      <c r="G62" s="289"/>
      <c r="H62" s="289"/>
    </row>
    <row r="63" spans="1:8" s="8" customFormat="1" ht="26.1" customHeight="1" x14ac:dyDescent="0.25">
      <c r="A63" s="275"/>
      <c r="B63" s="268"/>
      <c r="C63" s="281" t="s">
        <v>385</v>
      </c>
      <c r="D63" s="282"/>
      <c r="E63" s="283"/>
      <c r="F63" s="280"/>
      <c r="G63" s="280"/>
      <c r="H63" s="280"/>
    </row>
    <row r="64" spans="1:8" s="8" customFormat="1" ht="26.1" customHeight="1" x14ac:dyDescent="0.25">
      <c r="A64" s="274" t="s">
        <v>274</v>
      </c>
      <c r="B64" s="267">
        <v>1</v>
      </c>
      <c r="C64" s="276" t="s">
        <v>386</v>
      </c>
      <c r="D64" s="277"/>
      <c r="E64" s="278"/>
      <c r="F64" s="279"/>
      <c r="G64" s="279"/>
      <c r="H64" s="279"/>
    </row>
    <row r="65" spans="1:8" s="8" customFormat="1" ht="26.1" customHeight="1" x14ac:dyDescent="0.25">
      <c r="A65" s="275"/>
      <c r="B65" s="268"/>
      <c r="C65" s="281" t="s">
        <v>387</v>
      </c>
      <c r="D65" s="282"/>
      <c r="E65" s="283"/>
      <c r="F65" s="280"/>
      <c r="G65" s="280"/>
      <c r="H65" s="280"/>
    </row>
    <row r="66" spans="1:8" s="8" customFormat="1" ht="39.950000000000003" customHeight="1" x14ac:dyDescent="0.25">
      <c r="A66" s="274" t="s">
        <v>388</v>
      </c>
      <c r="B66" s="267">
        <v>1</v>
      </c>
      <c r="C66" s="276" t="s">
        <v>389</v>
      </c>
      <c r="D66" s="277"/>
      <c r="E66" s="278"/>
      <c r="F66" s="279"/>
      <c r="G66" s="279"/>
      <c r="H66" s="279"/>
    </row>
    <row r="67" spans="1:8" s="8" customFormat="1" ht="26.1" customHeight="1" x14ac:dyDescent="0.25">
      <c r="A67" s="275"/>
      <c r="B67" s="268"/>
      <c r="C67" s="281" t="s">
        <v>390</v>
      </c>
      <c r="D67" s="282"/>
      <c r="E67" s="283"/>
      <c r="F67" s="280"/>
      <c r="G67" s="280"/>
      <c r="H67" s="280"/>
    </row>
    <row r="68" spans="1:8" ht="26.1" customHeight="1" x14ac:dyDescent="0.25">
      <c r="A68" s="206" t="s">
        <v>275</v>
      </c>
      <c r="B68" s="202"/>
      <c r="C68" s="262"/>
      <c r="D68" s="263"/>
      <c r="E68" s="264"/>
      <c r="F68" s="207"/>
      <c r="G68" s="207"/>
      <c r="H68" s="208"/>
    </row>
    <row r="69" spans="1:8" ht="26.1" customHeight="1" x14ac:dyDescent="0.25">
      <c r="A69" s="265" t="s">
        <v>391</v>
      </c>
      <c r="B69" s="267">
        <v>1</v>
      </c>
      <c r="C69" s="269" t="s">
        <v>392</v>
      </c>
      <c r="D69" s="270"/>
      <c r="E69" s="271"/>
      <c r="F69" s="272"/>
      <c r="G69" s="272"/>
      <c r="H69" s="279"/>
    </row>
    <row r="70" spans="1:8" ht="39.950000000000003" customHeight="1" x14ac:dyDescent="0.25">
      <c r="A70" s="266"/>
      <c r="B70" s="268"/>
      <c r="C70" s="281" t="s">
        <v>393</v>
      </c>
      <c r="D70" s="282"/>
      <c r="E70" s="283"/>
      <c r="F70" s="273"/>
      <c r="G70" s="273"/>
      <c r="H70" s="280"/>
    </row>
    <row r="71" spans="1:8" ht="39.950000000000003" customHeight="1" x14ac:dyDescent="0.25">
      <c r="A71" s="163" t="s">
        <v>394</v>
      </c>
      <c r="B71" s="202">
        <v>1</v>
      </c>
      <c r="C71" s="257" t="s">
        <v>395</v>
      </c>
      <c r="D71" s="258"/>
      <c r="E71" s="259"/>
      <c r="F71" s="207"/>
      <c r="G71" s="207"/>
      <c r="H71" s="208"/>
    </row>
    <row r="72" spans="1:8" ht="8.1" customHeight="1" x14ac:dyDescent="0.25">
      <c r="A72" s="158"/>
      <c r="B72" s="158"/>
      <c r="C72" s="8"/>
      <c r="D72" s="8"/>
      <c r="E72" s="8"/>
      <c r="F72" s="8"/>
      <c r="G72" s="8"/>
      <c r="H72" s="8"/>
    </row>
    <row r="73" spans="1:8" ht="8.1" customHeight="1" x14ac:dyDescent="0.25">
      <c r="A73" s="158"/>
      <c r="B73" s="158"/>
      <c r="C73" s="8"/>
      <c r="D73" s="8"/>
      <c r="E73" s="8"/>
      <c r="F73" s="8"/>
      <c r="G73" s="8"/>
      <c r="H73" s="8"/>
    </row>
    <row r="74" spans="1:8" ht="8.1" customHeight="1" x14ac:dyDescent="0.25">
      <c r="A74" s="158"/>
      <c r="B74" s="158"/>
      <c r="C74" s="8"/>
      <c r="D74" s="8"/>
      <c r="E74" s="8"/>
      <c r="F74" s="8"/>
      <c r="G74" s="8"/>
      <c r="H74" s="8"/>
    </row>
    <row r="75" spans="1:8" ht="12" customHeight="1" x14ac:dyDescent="0.25">
      <c r="A75" s="260" t="s">
        <v>110</v>
      </c>
      <c r="B75" s="260"/>
      <c r="C75" s="260"/>
      <c r="D75" s="199"/>
      <c r="E75" s="199"/>
      <c r="F75" s="199"/>
      <c r="G75" s="199"/>
      <c r="H75" s="200"/>
    </row>
    <row r="76" spans="1:8" ht="5.0999999999999996" customHeight="1" x14ac:dyDescent="0.25">
      <c r="A76" s="261"/>
      <c r="B76" s="261"/>
      <c r="C76" s="261"/>
      <c r="D76" s="261"/>
      <c r="E76" s="261"/>
      <c r="F76" s="261"/>
      <c r="G76" s="261"/>
      <c r="H76" s="261"/>
    </row>
    <row r="77" spans="1:8" ht="12.95" customHeight="1" x14ac:dyDescent="0.25">
      <c r="A77" s="255" t="s">
        <v>258</v>
      </c>
      <c r="B77" s="255"/>
      <c r="C77" s="255"/>
      <c r="D77" s="255"/>
      <c r="E77" s="255"/>
      <c r="F77" s="255"/>
      <c r="G77" s="255"/>
      <c r="H77" s="255"/>
    </row>
    <row r="78" spans="1:8" s="187" customFormat="1" ht="12.95" customHeight="1" x14ac:dyDescent="0.25">
      <c r="A78" s="254" t="s">
        <v>277</v>
      </c>
      <c r="B78" s="254"/>
      <c r="C78" s="254"/>
      <c r="D78" s="254"/>
      <c r="E78" s="254"/>
      <c r="F78" s="254"/>
      <c r="G78" s="254"/>
      <c r="H78" s="254"/>
    </row>
    <row r="79" spans="1:8" ht="12.95" customHeight="1" x14ac:dyDescent="0.25">
      <c r="A79" s="255" t="s">
        <v>292</v>
      </c>
      <c r="B79" s="255"/>
      <c r="C79" s="255"/>
      <c r="D79" s="255"/>
      <c r="E79" s="255"/>
      <c r="F79" s="255"/>
      <c r="G79" s="255"/>
      <c r="H79" s="255"/>
    </row>
    <row r="80" spans="1:8" ht="9.9499999999999993" customHeight="1" x14ac:dyDescent="0.25">
      <c r="D80" s="8"/>
    </row>
    <row r="81" spans="1:8" ht="9.9499999999999993" customHeight="1" x14ac:dyDescent="0.25">
      <c r="D81" s="8"/>
    </row>
    <row r="82" spans="1:8" ht="9.9499999999999993" customHeight="1" x14ac:dyDescent="0.25">
      <c r="D82" s="8"/>
    </row>
    <row r="83" spans="1:8" ht="15.95" customHeight="1" x14ac:dyDescent="0.25">
      <c r="A83" s="155">
        <v>0</v>
      </c>
      <c r="B83" s="150"/>
      <c r="C83" s="27"/>
      <c r="D83" s="8"/>
      <c r="E83" s="252" t="s">
        <v>38</v>
      </c>
      <c r="F83" s="252"/>
      <c r="G83" s="252"/>
      <c r="H83" s="252"/>
    </row>
    <row r="84" spans="1:8" ht="9.9499999999999993" customHeight="1" x14ac:dyDescent="0.25">
      <c r="A84" s="250" t="s">
        <v>37</v>
      </c>
      <c r="B84" s="250"/>
      <c r="C84" s="250"/>
      <c r="D84" s="8"/>
      <c r="E84" s="252"/>
      <c r="F84" s="252"/>
      <c r="G84" s="252"/>
      <c r="H84" s="252"/>
    </row>
    <row r="85" spans="1:8" ht="12.75" customHeight="1" x14ac:dyDescent="0.25">
      <c r="C85" s="188"/>
      <c r="D85" s="8"/>
      <c r="E85" s="256">
        <v>0</v>
      </c>
      <c r="F85" s="256"/>
      <c r="G85" s="256"/>
      <c r="H85" s="256"/>
    </row>
    <row r="86" spans="1:8" ht="9.9499999999999993" customHeight="1" x14ac:dyDescent="0.25">
      <c r="C86" s="188"/>
      <c r="D86" s="8"/>
      <c r="E86" s="250" t="s">
        <v>39</v>
      </c>
      <c r="F86" s="250"/>
      <c r="G86" s="250"/>
      <c r="H86" s="250"/>
    </row>
    <row r="87" spans="1:8" ht="14.1" customHeight="1" x14ac:dyDescent="0.25">
      <c r="C87" s="188"/>
      <c r="D87" s="8"/>
      <c r="E87" s="251"/>
      <c r="F87" s="251"/>
      <c r="G87" s="251"/>
      <c r="H87" s="251"/>
    </row>
    <row r="88" spans="1:8" ht="14.1" customHeight="1" x14ac:dyDescent="0.25">
      <c r="C88" s="188"/>
      <c r="D88" s="8"/>
      <c r="E88" s="252"/>
      <c r="F88" s="252"/>
      <c r="G88" s="252"/>
      <c r="H88" s="252"/>
    </row>
    <row r="89" spans="1:8" ht="14.1" customHeight="1" x14ac:dyDescent="0.25">
      <c r="C89" s="188"/>
      <c r="D89" s="8"/>
      <c r="E89" s="251"/>
      <c r="F89" s="251"/>
      <c r="G89" s="251"/>
      <c r="H89" s="251"/>
    </row>
    <row r="90" spans="1:8" ht="14.1" customHeight="1" x14ac:dyDescent="0.25">
      <c r="C90" s="188"/>
      <c r="D90" s="8"/>
      <c r="E90" s="252"/>
      <c r="F90" s="252"/>
      <c r="G90" s="252"/>
      <c r="H90" s="252"/>
    </row>
    <row r="91" spans="1:8" ht="14.1" customHeight="1" x14ac:dyDescent="0.25">
      <c r="C91" s="188"/>
      <c r="D91" s="28" t="s">
        <v>111</v>
      </c>
      <c r="E91" s="253"/>
      <c r="F91" s="253"/>
      <c r="G91" s="253"/>
      <c r="H91" s="253"/>
    </row>
    <row r="92" spans="1:8" ht="9.9499999999999993" customHeight="1" x14ac:dyDescent="0.25">
      <c r="C92" s="188"/>
      <c r="D92" s="28"/>
      <c r="E92" s="251" t="s">
        <v>105</v>
      </c>
      <c r="F92" s="251"/>
      <c r="G92" s="251"/>
      <c r="H92" s="251"/>
    </row>
    <row r="93" spans="1:8" ht="15.95" customHeight="1" x14ac:dyDescent="0.25">
      <c r="C93" s="188"/>
      <c r="D93" s="8"/>
      <c r="E93" s="188"/>
      <c r="F93" s="188"/>
      <c r="G93" s="188"/>
      <c r="H93" s="188"/>
    </row>
    <row r="94" spans="1:8" ht="12.75" customHeight="1" x14ac:dyDescent="0.25">
      <c r="D94" s="8"/>
    </row>
    <row r="95" spans="1:8" ht="12.75" customHeight="1" x14ac:dyDescent="0.25">
      <c r="A95" s="151"/>
      <c r="B95" s="151"/>
      <c r="C95" s="151"/>
      <c r="D95" s="148"/>
      <c r="E95" s="148"/>
      <c r="F95" s="148"/>
      <c r="G95" s="148"/>
      <c r="H95" s="149"/>
    </row>
    <row r="96" spans="1:8" ht="12.75" customHeight="1" x14ac:dyDescent="0.25">
      <c r="A96" s="92"/>
      <c r="B96" s="92"/>
      <c r="C96" s="92"/>
      <c r="D96" s="92"/>
      <c r="E96" s="92"/>
      <c r="F96" s="92"/>
      <c r="G96" s="92"/>
      <c r="H96" s="92"/>
    </row>
    <row r="97" spans="1:8" ht="12.75" customHeight="1" x14ac:dyDescent="0.25">
      <c r="A97" s="92"/>
      <c r="B97" s="92"/>
      <c r="C97" s="92"/>
      <c r="D97" s="92"/>
      <c r="E97" s="92"/>
      <c r="F97" s="92"/>
      <c r="G97" s="92"/>
      <c r="H97" s="92"/>
    </row>
    <row r="98" spans="1:8" s="187" customFormat="1" ht="12.75" customHeight="1" x14ac:dyDescent="0.25">
      <c r="A98" s="91"/>
      <c r="B98" s="91"/>
      <c r="C98" s="91"/>
      <c r="D98" s="91"/>
      <c r="E98" s="91"/>
      <c r="F98" s="91"/>
      <c r="G98" s="91"/>
      <c r="H98" s="91"/>
    </row>
    <row r="99" spans="1:8" ht="12.75" customHeight="1" x14ac:dyDescent="0.25">
      <c r="D99" s="8"/>
    </row>
    <row r="100" spans="1:8" ht="12.75" customHeight="1" x14ac:dyDescent="0.25">
      <c r="D100" s="8"/>
    </row>
    <row r="101" spans="1:8" ht="12.75" customHeight="1" x14ac:dyDescent="0.25">
      <c r="D101" s="8"/>
    </row>
    <row r="102" spans="1:8" ht="12.75" customHeight="1" x14ac:dyDescent="0.25">
      <c r="A102" s="152"/>
      <c r="B102" s="152"/>
      <c r="C102" s="153"/>
      <c r="D102" s="8"/>
      <c r="E102" s="189"/>
      <c r="F102" s="189"/>
      <c r="G102" s="189"/>
      <c r="H102" s="189"/>
    </row>
    <row r="103" spans="1:8" ht="12.75" customHeight="1" x14ac:dyDescent="0.25">
      <c r="A103" s="147"/>
      <c r="B103" s="147"/>
      <c r="C103" s="147"/>
      <c r="D103" s="8"/>
      <c r="E103" s="189"/>
      <c r="F103" s="189"/>
      <c r="G103" s="189"/>
      <c r="H103" s="189"/>
    </row>
    <row r="104" spans="1:8" ht="12.75" customHeight="1" x14ac:dyDescent="0.25">
      <c r="C104" s="188"/>
      <c r="D104" s="8"/>
      <c r="E104" s="154"/>
      <c r="F104" s="154"/>
      <c r="G104" s="154"/>
      <c r="H104" s="154"/>
    </row>
    <row r="105" spans="1:8" ht="12.75" customHeight="1" x14ac:dyDescent="0.25">
      <c r="C105" s="188"/>
      <c r="D105" s="8"/>
      <c r="E105" s="147"/>
      <c r="F105" s="147"/>
      <c r="G105" s="147"/>
      <c r="H105" s="147"/>
    </row>
    <row r="106" spans="1:8" ht="12.75" customHeight="1" x14ac:dyDescent="0.25">
      <c r="C106" s="188"/>
      <c r="D106" s="8"/>
      <c r="E106" s="147"/>
      <c r="F106" s="147"/>
      <c r="G106" s="147"/>
      <c r="H106" s="147"/>
    </row>
    <row r="107" spans="1:8" ht="12.75" customHeight="1" x14ac:dyDescent="0.25">
      <c r="C107" s="188"/>
      <c r="D107" s="8"/>
      <c r="E107" s="147"/>
      <c r="F107" s="147"/>
      <c r="G107" s="147"/>
      <c r="H107" s="147"/>
    </row>
    <row r="108" spans="1:8" ht="12.75" customHeight="1" x14ac:dyDescent="0.25">
      <c r="C108" s="188"/>
      <c r="D108" s="8"/>
      <c r="E108" s="147"/>
      <c r="F108" s="147"/>
      <c r="G108" s="147"/>
      <c r="H108" s="147"/>
    </row>
    <row r="109" spans="1:8" ht="12.75" customHeight="1" x14ac:dyDescent="0.25">
      <c r="C109" s="188"/>
      <c r="D109" s="8"/>
      <c r="E109" s="189"/>
      <c r="F109" s="189"/>
      <c r="G109" s="189"/>
      <c r="H109" s="189"/>
    </row>
    <row r="110" spans="1:8" ht="12.75" customHeight="1" x14ac:dyDescent="0.25">
      <c r="C110" s="188"/>
      <c r="D110" s="28"/>
      <c r="E110" s="147"/>
      <c r="F110" s="147"/>
      <c r="G110" s="147"/>
      <c r="H110" s="147"/>
    </row>
    <row r="111" spans="1:8" ht="12.75" customHeight="1" x14ac:dyDescent="0.25">
      <c r="C111" s="188"/>
      <c r="D111" s="28"/>
      <c r="E111" s="147"/>
      <c r="F111" s="147"/>
      <c r="G111" s="147"/>
      <c r="H111" s="147"/>
    </row>
    <row r="112" spans="1:8" ht="12.75" customHeight="1" x14ac:dyDescent="0.25">
      <c r="C112" s="188"/>
      <c r="D112" s="8"/>
      <c r="E112" s="188"/>
      <c r="F112" s="188"/>
      <c r="G112" s="188"/>
      <c r="H112" s="188"/>
    </row>
  </sheetData>
  <mergeCells count="147">
    <mergeCell ref="A1:H1"/>
    <mergeCell ref="B3:H3"/>
    <mergeCell ref="B4:H4"/>
    <mergeCell ref="B5:H5"/>
    <mergeCell ref="A8:H8"/>
    <mergeCell ref="A10:H10"/>
    <mergeCell ref="C19:E19"/>
    <mergeCell ref="A20:A23"/>
    <mergeCell ref="B20:B23"/>
    <mergeCell ref="C20:E20"/>
    <mergeCell ref="F20:F23"/>
    <mergeCell ref="G20:G23"/>
    <mergeCell ref="A12:H12"/>
    <mergeCell ref="A13:H13"/>
    <mergeCell ref="A14:H14"/>
    <mergeCell ref="A17:A18"/>
    <mergeCell ref="B17:B18"/>
    <mergeCell ref="C17:E18"/>
    <mergeCell ref="F17:G17"/>
    <mergeCell ref="H17:H18"/>
    <mergeCell ref="C26:E26"/>
    <mergeCell ref="C27:E27"/>
    <mergeCell ref="A28:A29"/>
    <mergeCell ref="B28:B29"/>
    <mergeCell ref="C28:E28"/>
    <mergeCell ref="F28:F29"/>
    <mergeCell ref="H20:H23"/>
    <mergeCell ref="C21:E21"/>
    <mergeCell ref="C22:E22"/>
    <mergeCell ref="C23:E23"/>
    <mergeCell ref="C24:E24"/>
    <mergeCell ref="C25:E25"/>
    <mergeCell ref="A34:A35"/>
    <mergeCell ref="C34:E34"/>
    <mergeCell ref="C35:E35"/>
    <mergeCell ref="C36:E36"/>
    <mergeCell ref="G28:G29"/>
    <mergeCell ref="H28:H29"/>
    <mergeCell ref="C29:E29"/>
    <mergeCell ref="A30:A32"/>
    <mergeCell ref="B30:B32"/>
    <mergeCell ref="C30:E30"/>
    <mergeCell ref="F30:F32"/>
    <mergeCell ref="G30:G32"/>
    <mergeCell ref="H30:H32"/>
    <mergeCell ref="C31:E31"/>
    <mergeCell ref="F34:F35"/>
    <mergeCell ref="G34:G35"/>
    <mergeCell ref="H34:H35"/>
    <mergeCell ref="H37:H43"/>
    <mergeCell ref="C38:E38"/>
    <mergeCell ref="C39:E39"/>
    <mergeCell ref="C40:E40"/>
    <mergeCell ref="C41:E41"/>
    <mergeCell ref="C32:E32"/>
    <mergeCell ref="C33:E33"/>
    <mergeCell ref="C42:E42"/>
    <mergeCell ref="C43:E43"/>
    <mergeCell ref="A37:A43"/>
    <mergeCell ref="B37:B43"/>
    <mergeCell ref="C37:E37"/>
    <mergeCell ref="C49:E49"/>
    <mergeCell ref="A50:A52"/>
    <mergeCell ref="B50:B52"/>
    <mergeCell ref="C50:E50"/>
    <mergeCell ref="F37:F43"/>
    <mergeCell ref="G37:G43"/>
    <mergeCell ref="F45:F47"/>
    <mergeCell ref="G45:G47"/>
    <mergeCell ref="H45:H47"/>
    <mergeCell ref="C46:E46"/>
    <mergeCell ref="C47:E47"/>
    <mergeCell ref="C48:E48"/>
    <mergeCell ref="C55:E55"/>
    <mergeCell ref="C44:E44"/>
    <mergeCell ref="A45:A47"/>
    <mergeCell ref="B45:B47"/>
    <mergeCell ref="C45:E45"/>
    <mergeCell ref="C56:E56"/>
    <mergeCell ref="C57:E57"/>
    <mergeCell ref="C58:E58"/>
    <mergeCell ref="A59:A60"/>
    <mergeCell ref="B59:B60"/>
    <mergeCell ref="C59:E59"/>
    <mergeCell ref="H50:H52"/>
    <mergeCell ref="C51:E51"/>
    <mergeCell ref="C52:E52"/>
    <mergeCell ref="C53:E53"/>
    <mergeCell ref="A54:A56"/>
    <mergeCell ref="B54:B56"/>
    <mergeCell ref="C54:E54"/>
    <mergeCell ref="F54:F56"/>
    <mergeCell ref="G54:G56"/>
    <mergeCell ref="H54:H56"/>
    <mergeCell ref="F50:F52"/>
    <mergeCell ref="G50:G52"/>
    <mergeCell ref="C62:E62"/>
    <mergeCell ref="C63:E63"/>
    <mergeCell ref="A64:A65"/>
    <mergeCell ref="B64:B65"/>
    <mergeCell ref="C64:E64"/>
    <mergeCell ref="F64:F65"/>
    <mergeCell ref="F59:F60"/>
    <mergeCell ref="G59:G60"/>
    <mergeCell ref="H59:H60"/>
    <mergeCell ref="C60:E60"/>
    <mergeCell ref="A61:A63"/>
    <mergeCell ref="B61:B63"/>
    <mergeCell ref="C61:E61"/>
    <mergeCell ref="F61:F63"/>
    <mergeCell ref="G61:G63"/>
    <mergeCell ref="H61:H63"/>
    <mergeCell ref="G64:G65"/>
    <mergeCell ref="H64:H65"/>
    <mergeCell ref="C65:E65"/>
    <mergeCell ref="A66:A67"/>
    <mergeCell ref="B66:B67"/>
    <mergeCell ref="C66:E66"/>
    <mergeCell ref="F66:F67"/>
    <mergeCell ref="G66:G67"/>
    <mergeCell ref="H66:H67"/>
    <mergeCell ref="C67:E67"/>
    <mergeCell ref="H69:H70"/>
    <mergeCell ref="C70:E70"/>
    <mergeCell ref="C71:E71"/>
    <mergeCell ref="A75:C75"/>
    <mergeCell ref="A76:H76"/>
    <mergeCell ref="A77:H77"/>
    <mergeCell ref="C68:E68"/>
    <mergeCell ref="A69:A70"/>
    <mergeCell ref="B69:B70"/>
    <mergeCell ref="C69:E69"/>
    <mergeCell ref="F69:F70"/>
    <mergeCell ref="G69:G70"/>
    <mergeCell ref="E86:H86"/>
    <mergeCell ref="E87:H87"/>
    <mergeCell ref="E88:H88"/>
    <mergeCell ref="E91:H91"/>
    <mergeCell ref="E92:H92"/>
    <mergeCell ref="A78:H78"/>
    <mergeCell ref="A79:H79"/>
    <mergeCell ref="E83:H83"/>
    <mergeCell ref="A84:C84"/>
    <mergeCell ref="E84:H84"/>
    <mergeCell ref="E85:H85"/>
    <mergeCell ref="E89:H89"/>
    <mergeCell ref="E90:H90"/>
  </mergeCells>
  <pageMargins left="0.78740157480314965" right="0.59055118110236227" top="0.47244094488188981" bottom="0.27559055118110237" header="0.23622047244094491"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0"/>
  <sheetViews>
    <sheetView zoomScaleNormal="100" workbookViewId="0">
      <selection activeCell="I3" sqref="I3"/>
    </sheetView>
  </sheetViews>
  <sheetFormatPr defaultRowHeight="12.75" x14ac:dyDescent="0.2"/>
  <cols>
    <col min="1" max="1" width="6.28515625" style="11" customWidth="1"/>
    <col min="2" max="2" width="14.140625" style="11" customWidth="1"/>
    <col min="3" max="3" width="26" style="11" customWidth="1"/>
    <col min="4" max="4" width="6.85546875" style="11" customWidth="1"/>
    <col min="5" max="5" width="9.42578125" style="11" customWidth="1"/>
    <col min="6" max="6" width="11.140625" style="11" customWidth="1"/>
    <col min="7" max="7" width="17.42578125" style="11" customWidth="1"/>
    <col min="8" max="8" width="9.140625" style="11"/>
    <col min="9" max="9" width="83.71093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111" t="s">
        <v>101</v>
      </c>
      <c r="B1" s="111"/>
      <c r="C1" s="111"/>
      <c r="D1" s="111"/>
      <c r="E1" s="111"/>
      <c r="F1" s="111"/>
      <c r="G1" s="120" t="s">
        <v>208</v>
      </c>
      <c r="I1" s="52" t="s">
        <v>110</v>
      </c>
    </row>
    <row r="2" spans="1:9" ht="30" customHeight="1" thickTop="1" x14ac:dyDescent="0.25">
      <c r="A2" s="9" t="s">
        <v>33</v>
      </c>
      <c r="B2" s="9"/>
      <c r="C2" s="366">
        <f>'Ponudbeni list'!C8</f>
        <v>0</v>
      </c>
      <c r="D2" s="366"/>
      <c r="E2" s="366"/>
      <c r="F2" s="366"/>
      <c r="G2" s="366"/>
      <c r="I2" s="51" t="s">
        <v>139</v>
      </c>
    </row>
    <row r="3" spans="1:9" ht="30" customHeight="1" x14ac:dyDescent="0.25">
      <c r="A3" s="367" t="s">
        <v>34</v>
      </c>
      <c r="B3" s="367"/>
      <c r="C3" s="307">
        <f>'Ponudbeni list'!C9</f>
        <v>0</v>
      </c>
      <c r="D3" s="307"/>
      <c r="E3" s="307"/>
      <c r="F3" s="307"/>
      <c r="G3" s="307"/>
    </row>
    <row r="4" spans="1:9" ht="30" customHeight="1" x14ac:dyDescent="0.25">
      <c r="A4" s="367" t="s">
        <v>36</v>
      </c>
      <c r="B4" s="367"/>
      <c r="C4" s="307">
        <f>'Ponudbeni list'!C10</f>
        <v>0</v>
      </c>
      <c r="D4" s="307"/>
      <c r="E4" s="307"/>
      <c r="F4" s="307"/>
      <c r="G4" s="307"/>
    </row>
    <row r="5" spans="1:9" ht="15.95" customHeight="1" thickBot="1" x14ac:dyDescent="0.25">
      <c r="A5" s="334"/>
      <c r="B5" s="334"/>
    </row>
    <row r="6" spans="1:9" s="9" customFormat="1" ht="39.950000000000003" customHeight="1" x14ac:dyDescent="0.2">
      <c r="A6" s="339" t="s">
        <v>45</v>
      </c>
      <c r="B6" s="340"/>
      <c r="C6" s="341" t="s">
        <v>295</v>
      </c>
      <c r="D6" s="341"/>
      <c r="E6" s="341"/>
      <c r="F6" s="341"/>
      <c r="G6" s="342"/>
    </row>
    <row r="7" spans="1:9" s="9" customFormat="1" ht="32.1" customHeight="1" thickBot="1" x14ac:dyDescent="0.25">
      <c r="A7" s="343" t="s">
        <v>98</v>
      </c>
      <c r="B7" s="344"/>
      <c r="C7" s="94" t="s">
        <v>294</v>
      </c>
      <c r="D7" s="345"/>
      <c r="E7" s="345"/>
      <c r="F7" s="345"/>
      <c r="G7" s="346"/>
    </row>
    <row r="8" spans="1:9" s="9" customFormat="1" ht="48" customHeight="1" thickBot="1" x14ac:dyDescent="0.25">
      <c r="A8" s="347" t="s">
        <v>102</v>
      </c>
      <c r="B8" s="348"/>
      <c r="C8" s="348"/>
      <c r="D8" s="348"/>
      <c r="E8" s="348"/>
      <c r="F8" s="348"/>
      <c r="G8" s="349"/>
    </row>
    <row r="9" spans="1:9" s="10" customFormat="1" ht="12" customHeight="1" x14ac:dyDescent="0.25">
      <c r="A9" s="84" t="s">
        <v>203</v>
      </c>
      <c r="B9" s="350" t="s">
        <v>103</v>
      </c>
      <c r="C9" s="351"/>
      <c r="D9" s="77" t="s">
        <v>41</v>
      </c>
      <c r="E9" s="78"/>
      <c r="F9" s="77" t="s">
        <v>204</v>
      </c>
      <c r="G9" s="79" t="s">
        <v>201</v>
      </c>
    </row>
    <row r="10" spans="1:9" s="10" customFormat="1" ht="12" customHeight="1" x14ac:dyDescent="0.25">
      <c r="A10" s="85" t="s">
        <v>47</v>
      </c>
      <c r="B10" s="352"/>
      <c r="C10" s="353"/>
      <c r="D10" s="80" t="s">
        <v>42</v>
      </c>
      <c r="E10" s="80" t="s">
        <v>267</v>
      </c>
      <c r="F10" s="80" t="s">
        <v>215</v>
      </c>
      <c r="G10" s="81" t="s">
        <v>215</v>
      </c>
    </row>
    <row r="11" spans="1:9" ht="12" customHeight="1" thickBot="1" x14ac:dyDescent="0.25">
      <c r="A11" s="86"/>
      <c r="B11" s="354"/>
      <c r="C11" s="355"/>
      <c r="D11" s="82" t="s">
        <v>202</v>
      </c>
      <c r="E11" s="82"/>
      <c r="F11" s="82" t="s">
        <v>40</v>
      </c>
      <c r="G11" s="83" t="s">
        <v>40</v>
      </c>
    </row>
    <row r="12" spans="1:9" s="12" customFormat="1" ht="33.950000000000003" customHeight="1" x14ac:dyDescent="0.25">
      <c r="A12" s="192" t="s">
        <v>0</v>
      </c>
      <c r="B12" s="356" t="s">
        <v>396</v>
      </c>
      <c r="C12" s="357"/>
      <c r="D12" s="193" t="s">
        <v>259</v>
      </c>
      <c r="E12" s="193">
        <v>22</v>
      </c>
      <c r="F12" s="144"/>
      <c r="G12" s="145">
        <f t="shared" ref="G12:G14" si="0">E12*F12</f>
        <v>0</v>
      </c>
    </row>
    <row r="13" spans="1:9" s="12" customFormat="1" ht="33.950000000000003" customHeight="1" x14ac:dyDescent="0.25">
      <c r="A13" s="194" t="s">
        <v>1</v>
      </c>
      <c r="B13" s="358" t="s">
        <v>397</v>
      </c>
      <c r="C13" s="359"/>
      <c r="D13" s="195" t="s">
        <v>259</v>
      </c>
      <c r="E13" s="195">
        <v>3</v>
      </c>
      <c r="F13" s="190"/>
      <c r="G13" s="191">
        <f t="shared" si="0"/>
        <v>0</v>
      </c>
    </row>
    <row r="14" spans="1:9" s="12" customFormat="1" ht="33.950000000000003" customHeight="1" thickBot="1" x14ac:dyDescent="0.3">
      <c r="A14" s="196" t="s">
        <v>2</v>
      </c>
      <c r="B14" s="360" t="s">
        <v>276</v>
      </c>
      <c r="C14" s="361"/>
      <c r="D14" s="197" t="s">
        <v>259</v>
      </c>
      <c r="E14" s="197">
        <v>25</v>
      </c>
      <c r="F14" s="20"/>
      <c r="G14" s="105">
        <f t="shared" si="0"/>
        <v>0</v>
      </c>
    </row>
    <row r="15" spans="1:9" s="12" customFormat="1" ht="30" customHeight="1" x14ac:dyDescent="0.25">
      <c r="A15" s="362" t="s">
        <v>46</v>
      </c>
      <c r="B15" s="363"/>
      <c r="C15" s="363"/>
      <c r="D15" s="14"/>
      <c r="E15" s="17"/>
      <c r="F15" s="18"/>
      <c r="G15" s="143">
        <f>SUM(G12:G14)</f>
        <v>0</v>
      </c>
    </row>
    <row r="16" spans="1:9" s="12" customFormat="1" ht="24" customHeight="1" x14ac:dyDescent="0.25">
      <c r="A16" s="364" t="s">
        <v>43</v>
      </c>
      <c r="B16" s="365"/>
      <c r="C16" s="365"/>
      <c r="D16" s="15"/>
      <c r="E16" s="19"/>
      <c r="F16" s="20"/>
      <c r="G16" s="105">
        <f>G15*25%</f>
        <v>0</v>
      </c>
    </row>
    <row r="17" spans="1:9" s="12" customFormat="1" ht="36" customHeight="1" thickBot="1" x14ac:dyDescent="0.3">
      <c r="A17" s="337" t="s">
        <v>104</v>
      </c>
      <c r="B17" s="338"/>
      <c r="C17" s="338"/>
      <c r="D17" s="106"/>
      <c r="E17" s="107"/>
      <c r="F17" s="108"/>
      <c r="G17" s="109">
        <f>SUM(G15:G16)</f>
        <v>0</v>
      </c>
      <c r="I17" s="60"/>
    </row>
    <row r="18" spans="1:9" ht="14.1" customHeight="1" x14ac:dyDescent="0.2"/>
    <row r="19" spans="1:9" ht="14.1" customHeight="1" x14ac:dyDescent="0.2"/>
    <row r="20" spans="1:9" ht="14.1" customHeight="1" x14ac:dyDescent="0.2"/>
    <row r="21" spans="1:9" ht="15.95" customHeight="1" x14ac:dyDescent="0.2">
      <c r="A21" s="330">
        <v>0</v>
      </c>
      <c r="B21" s="331"/>
      <c r="C21" s="331"/>
      <c r="D21" s="8"/>
      <c r="E21" s="332" t="s">
        <v>38</v>
      </c>
      <c r="F21" s="332"/>
      <c r="G21" s="332"/>
    </row>
    <row r="22" spans="1:9" ht="9.9499999999999993" customHeight="1" x14ac:dyDescent="0.2">
      <c r="A22" s="333" t="s">
        <v>37</v>
      </c>
      <c r="B22" s="333"/>
      <c r="C22" s="333"/>
      <c r="E22" s="334"/>
      <c r="F22" s="334"/>
      <c r="G22" s="334"/>
    </row>
    <row r="23" spans="1:9" ht="14.25" x14ac:dyDescent="0.2">
      <c r="E23" s="335">
        <v>0</v>
      </c>
      <c r="F23" s="336"/>
      <c r="G23" s="336"/>
    </row>
    <row r="24" spans="1:9" ht="9.9499999999999993" customHeight="1" x14ac:dyDescent="0.2">
      <c r="E24" s="333" t="s">
        <v>39</v>
      </c>
      <c r="F24" s="333"/>
      <c r="G24" s="333"/>
    </row>
    <row r="25" spans="1:9" x14ac:dyDescent="0.2">
      <c r="E25" s="327"/>
      <c r="F25" s="327"/>
      <c r="G25" s="327"/>
    </row>
    <row r="26" spans="1:9" x14ac:dyDescent="0.2">
      <c r="E26" s="16"/>
      <c r="F26" s="16"/>
      <c r="G26" s="16"/>
    </row>
    <row r="27" spans="1:9" x14ac:dyDescent="0.2">
      <c r="E27" s="16"/>
      <c r="F27" s="16"/>
      <c r="G27" s="16"/>
    </row>
    <row r="28" spans="1:9" x14ac:dyDescent="0.2">
      <c r="E28" s="327"/>
      <c r="F28" s="327"/>
      <c r="G28" s="327"/>
    </row>
    <row r="29" spans="1:9" x14ac:dyDescent="0.2">
      <c r="D29" s="13" t="s">
        <v>44</v>
      </c>
      <c r="E29" s="328"/>
      <c r="F29" s="328"/>
      <c r="G29" s="328"/>
    </row>
    <row r="30" spans="1:9" ht="9.9499999999999993" customHeight="1" x14ac:dyDescent="0.2">
      <c r="E30" s="329" t="s">
        <v>105</v>
      </c>
      <c r="F30" s="329"/>
      <c r="G30" s="329"/>
    </row>
  </sheetData>
  <mergeCells count="28">
    <mergeCell ref="A5:B5"/>
    <mergeCell ref="C2:G2"/>
    <mergeCell ref="A3:B3"/>
    <mergeCell ref="C3:G3"/>
    <mergeCell ref="A4:B4"/>
    <mergeCell ref="C4:G4"/>
    <mergeCell ref="A17:C17"/>
    <mergeCell ref="A6:B6"/>
    <mergeCell ref="C6:G6"/>
    <mergeCell ref="A7:B7"/>
    <mergeCell ref="D7:G7"/>
    <mergeCell ref="A8:G8"/>
    <mergeCell ref="B9:C11"/>
    <mergeCell ref="B12:C12"/>
    <mergeCell ref="B13:C13"/>
    <mergeCell ref="B14:C14"/>
    <mergeCell ref="A15:C15"/>
    <mergeCell ref="A16:C16"/>
    <mergeCell ref="E25:G25"/>
    <mergeCell ref="E28:G28"/>
    <mergeCell ref="E29:G29"/>
    <mergeCell ref="E30:G30"/>
    <mergeCell ref="A21:C21"/>
    <mergeCell ref="E21:G21"/>
    <mergeCell ref="A22:C22"/>
    <mergeCell ref="E22:G22"/>
    <mergeCell ref="E23:G23"/>
    <mergeCell ref="E24:G24"/>
  </mergeCells>
  <pageMargins left="0.59055118110236227" right="0.39370078740157483" top="0.51181102362204722" bottom="0.31496062992125984" header="0.39370078740157483" footer="0.27559055118110237"/>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4"/>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368" t="s">
        <v>114</v>
      </c>
      <c r="B1" s="368"/>
      <c r="C1" s="368"/>
      <c r="D1" s="368"/>
      <c r="E1" s="368"/>
      <c r="F1" s="368"/>
    </row>
    <row r="2" spans="1:9" s="10" customFormat="1" ht="20.100000000000001" customHeight="1" thickTop="1" x14ac:dyDescent="0.25">
      <c r="A2" s="30"/>
      <c r="B2" s="30"/>
      <c r="C2" s="30"/>
      <c r="D2" s="30"/>
      <c r="E2" s="30"/>
      <c r="F2" s="30"/>
    </row>
    <row r="3" spans="1:9" ht="30" customHeight="1" x14ac:dyDescent="0.25">
      <c r="A3" s="9" t="s">
        <v>33</v>
      </c>
      <c r="B3" s="369">
        <f>'Ponudbeni list'!C8</f>
        <v>0</v>
      </c>
      <c r="C3" s="369"/>
      <c r="D3" s="369"/>
      <c r="E3" s="369"/>
      <c r="F3" s="369"/>
    </row>
    <row r="4" spans="1:9" ht="30" customHeight="1" x14ac:dyDescent="0.25">
      <c r="A4" s="9" t="s">
        <v>35</v>
      </c>
      <c r="B4" s="369">
        <f>'Ponudbeni list'!C9</f>
        <v>0</v>
      </c>
      <c r="C4" s="369"/>
      <c r="D4" s="369"/>
      <c r="E4" s="369"/>
      <c r="F4" s="369"/>
    </row>
    <row r="5" spans="1:9" ht="30" customHeight="1" x14ac:dyDescent="0.25">
      <c r="A5" s="9" t="s">
        <v>36</v>
      </c>
      <c r="B5" s="369">
        <f>'Ponudbeni list'!C10</f>
        <v>0</v>
      </c>
      <c r="C5" s="369"/>
      <c r="D5" s="369"/>
      <c r="E5" s="369"/>
      <c r="F5" s="369"/>
    </row>
    <row r="6" spans="1:9" ht="18" customHeight="1" x14ac:dyDescent="0.25">
      <c r="A6" s="9"/>
      <c r="B6" s="31"/>
      <c r="C6" s="31"/>
      <c r="D6" s="31"/>
      <c r="E6" s="31"/>
      <c r="F6" s="31"/>
    </row>
    <row r="7" spans="1:9" ht="18" customHeight="1" thickBot="1" x14ac:dyDescent="0.25">
      <c r="A7" s="367"/>
      <c r="B7" s="367"/>
      <c r="C7" s="367"/>
      <c r="D7" s="367"/>
      <c r="E7" s="367"/>
      <c r="F7" s="367"/>
      <c r="I7" s="50" t="s">
        <v>110</v>
      </c>
    </row>
    <row r="8" spans="1:9" s="9" customFormat="1" ht="51.95" customHeight="1" x14ac:dyDescent="0.2">
      <c r="A8" s="26" t="s">
        <v>45</v>
      </c>
      <c r="B8" s="341" t="str">
        <f>'Ponudbeni list'!C5</f>
        <v>Nabava računalne opreme</v>
      </c>
      <c r="C8" s="341"/>
      <c r="D8" s="341"/>
      <c r="E8" s="341"/>
      <c r="F8" s="342"/>
      <c r="I8" s="51" t="s">
        <v>139</v>
      </c>
    </row>
    <row r="9" spans="1:9" s="9" customFormat="1" ht="51.95" customHeight="1" thickBot="1" x14ac:dyDescent="0.25">
      <c r="A9" s="45" t="s">
        <v>98</v>
      </c>
      <c r="B9" s="370" t="str">
        <f>'Ponudbeni list'!C6</f>
        <v>JN–14–25</v>
      </c>
      <c r="C9" s="370"/>
      <c r="D9" s="370"/>
      <c r="E9" s="370"/>
      <c r="F9" s="371"/>
      <c r="I9" s="133"/>
    </row>
    <row r="10" spans="1:9" ht="15.95" customHeight="1" x14ac:dyDescent="0.2"/>
    <row r="11" spans="1:9" ht="15.95" customHeight="1" x14ac:dyDescent="0.25">
      <c r="F11" s="129"/>
    </row>
    <row r="12" spans="1:9" ht="15.95" customHeight="1" x14ac:dyDescent="0.2"/>
    <row r="13" spans="1:9" s="10" customFormat="1" ht="26.1" customHeight="1" x14ac:dyDescent="0.25">
      <c r="A13" s="372" t="s">
        <v>115</v>
      </c>
      <c r="B13" s="372"/>
      <c r="C13" s="372"/>
      <c r="D13" s="372"/>
      <c r="E13" s="372"/>
      <c r="F13" s="372"/>
    </row>
    <row r="14" spans="1:9" ht="12.95" customHeight="1" x14ac:dyDescent="0.3">
      <c r="A14" s="32"/>
      <c r="B14" s="32"/>
      <c r="C14" s="32"/>
      <c r="D14" s="32"/>
      <c r="E14" s="32"/>
      <c r="F14" s="32"/>
    </row>
    <row r="15" spans="1:9" ht="12.95" customHeight="1" x14ac:dyDescent="0.3">
      <c r="A15" s="32"/>
      <c r="B15" s="32"/>
      <c r="C15" s="32"/>
      <c r="D15" s="32"/>
      <c r="E15" s="32"/>
      <c r="F15" s="32"/>
    </row>
    <row r="16" spans="1:9" ht="62.1" customHeight="1" x14ac:dyDescent="0.2">
      <c r="A16" s="373" t="s">
        <v>283</v>
      </c>
      <c r="B16" s="374"/>
      <c r="C16" s="374"/>
      <c r="D16" s="374"/>
      <c r="E16" s="374"/>
      <c r="F16" s="374"/>
      <c r="I16" s="130"/>
    </row>
    <row r="17" spans="1:6" ht="8.1" customHeight="1" x14ac:dyDescent="0.3">
      <c r="A17" s="375"/>
      <c r="B17" s="375"/>
      <c r="C17" s="375"/>
      <c r="D17" s="375"/>
      <c r="E17" s="375"/>
      <c r="F17" s="375"/>
    </row>
    <row r="18" spans="1:6" ht="15" customHeight="1" x14ac:dyDescent="0.2">
      <c r="A18" s="373" t="s">
        <v>238</v>
      </c>
      <c r="B18" s="374"/>
      <c r="C18" s="374"/>
      <c r="D18" s="374"/>
      <c r="E18" s="374"/>
      <c r="F18" s="374"/>
    </row>
    <row r="19" spans="1:6" ht="5.0999999999999996" customHeight="1" x14ac:dyDescent="0.3">
      <c r="A19" s="375"/>
      <c r="B19" s="375"/>
      <c r="C19" s="375"/>
      <c r="D19" s="375"/>
      <c r="E19" s="375"/>
      <c r="F19" s="375"/>
    </row>
    <row r="20" spans="1:6" ht="15" customHeight="1" x14ac:dyDescent="0.2">
      <c r="A20" s="373" t="s">
        <v>239</v>
      </c>
      <c r="B20" s="374"/>
      <c r="C20" s="374"/>
      <c r="D20" s="374"/>
      <c r="E20" s="374"/>
      <c r="F20" s="374"/>
    </row>
    <row r="21" spans="1:6" ht="5.0999999999999996" customHeight="1" x14ac:dyDescent="0.3">
      <c r="A21" s="375"/>
      <c r="B21" s="375"/>
      <c r="C21" s="375"/>
      <c r="D21" s="375"/>
      <c r="E21" s="375"/>
      <c r="F21" s="375"/>
    </row>
    <row r="22" spans="1:6" ht="15" customHeight="1" x14ac:dyDescent="0.2">
      <c r="A22" s="373" t="s">
        <v>235</v>
      </c>
      <c r="B22" s="374"/>
      <c r="C22" s="374"/>
      <c r="D22" s="374"/>
      <c r="E22" s="374"/>
      <c r="F22" s="374"/>
    </row>
    <row r="23" spans="1:6" ht="12.95" customHeight="1" x14ac:dyDescent="0.2"/>
    <row r="24" spans="1:6" ht="12.95" customHeight="1" x14ac:dyDescent="0.2"/>
    <row r="25" spans="1:6" ht="12.95" customHeight="1" x14ac:dyDescent="0.2"/>
    <row r="26" spans="1:6" ht="15.95" customHeight="1" x14ac:dyDescent="0.2">
      <c r="A26" s="331">
        <f>'Ponudbeni list'!C22</f>
        <v>0</v>
      </c>
      <c r="B26" s="331"/>
      <c r="C26" s="8"/>
      <c r="D26" s="332" t="s">
        <v>38</v>
      </c>
      <c r="E26" s="332"/>
      <c r="F26" s="332"/>
    </row>
    <row r="27" spans="1:6" ht="9.9499999999999993" customHeight="1" x14ac:dyDescent="0.2">
      <c r="A27" s="329" t="s">
        <v>37</v>
      </c>
      <c r="B27" s="329"/>
      <c r="D27" s="334"/>
      <c r="E27" s="334"/>
      <c r="F27" s="334"/>
    </row>
    <row r="28" spans="1:6" ht="14.25" x14ac:dyDescent="0.2">
      <c r="D28" s="336">
        <f>'Ponudbeni list'!C27</f>
        <v>0</v>
      </c>
      <c r="E28" s="336"/>
      <c r="F28" s="336"/>
    </row>
    <row r="29" spans="1:6" ht="9.9499999999999993" customHeight="1" x14ac:dyDescent="0.2">
      <c r="D29" s="333" t="s">
        <v>39</v>
      </c>
      <c r="E29" s="333"/>
      <c r="F29" s="333"/>
    </row>
    <row r="30" spans="1:6" x14ac:dyDescent="0.2">
      <c r="D30" s="327"/>
      <c r="E30" s="327"/>
      <c r="F30" s="327"/>
    </row>
    <row r="31" spans="1:6" x14ac:dyDescent="0.2">
      <c r="D31" s="327"/>
      <c r="E31" s="327"/>
      <c r="F31" s="327"/>
    </row>
    <row r="32" spans="1:6" x14ac:dyDescent="0.2">
      <c r="D32" s="327"/>
      <c r="E32" s="327"/>
      <c r="F32" s="327"/>
    </row>
    <row r="33" spans="3:6" x14ac:dyDescent="0.2">
      <c r="C33" s="13" t="s">
        <v>44</v>
      </c>
      <c r="D33" s="328"/>
      <c r="E33" s="328"/>
      <c r="F33" s="328"/>
    </row>
    <row r="34" spans="3:6" ht="9.9499999999999993" customHeight="1" x14ac:dyDescent="0.2">
      <c r="D34" s="329" t="s">
        <v>105</v>
      </c>
      <c r="E34" s="329"/>
      <c r="F34" s="329"/>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34"/>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51.95" customHeight="1" thickTop="1" thickBot="1" x14ac:dyDescent="0.3">
      <c r="A1" s="368" t="s">
        <v>184</v>
      </c>
      <c r="B1" s="368"/>
      <c r="C1" s="368"/>
      <c r="D1" s="368"/>
      <c r="E1" s="368"/>
      <c r="F1" s="368"/>
    </row>
    <row r="2" spans="1:9" s="10" customFormat="1" ht="20.100000000000001" customHeight="1" thickTop="1" x14ac:dyDescent="0.25">
      <c r="A2" s="30"/>
      <c r="B2" s="30"/>
      <c r="C2" s="30"/>
      <c r="D2" s="30"/>
      <c r="E2" s="30"/>
      <c r="F2" s="30"/>
    </row>
    <row r="3" spans="1:9" ht="30" customHeight="1" x14ac:dyDescent="0.25">
      <c r="A3" s="9" t="s">
        <v>33</v>
      </c>
      <c r="B3" s="376">
        <f>'Ponudbeni list'!C8</f>
        <v>0</v>
      </c>
      <c r="C3" s="369"/>
      <c r="D3" s="369"/>
      <c r="E3" s="369"/>
      <c r="F3" s="369"/>
    </row>
    <row r="4" spans="1:9" ht="30" customHeight="1" x14ac:dyDescent="0.25">
      <c r="A4" s="9" t="s">
        <v>35</v>
      </c>
      <c r="B4" s="376">
        <f>'Ponudbeni list'!C9</f>
        <v>0</v>
      </c>
      <c r="C4" s="369"/>
      <c r="D4" s="369"/>
      <c r="E4" s="369"/>
      <c r="F4" s="369"/>
    </row>
    <row r="5" spans="1:9" ht="30" customHeight="1" x14ac:dyDescent="0.25">
      <c r="A5" s="9" t="s">
        <v>36</v>
      </c>
      <c r="B5" s="376">
        <f>'Ponudbeni list'!C10</f>
        <v>0</v>
      </c>
      <c r="C5" s="369"/>
      <c r="D5" s="369"/>
      <c r="E5" s="369"/>
      <c r="F5" s="369"/>
    </row>
    <row r="6" spans="1:9" ht="18" customHeight="1" x14ac:dyDescent="0.25">
      <c r="A6" s="9"/>
      <c r="B6" s="31"/>
      <c r="C6" s="31"/>
      <c r="D6" s="31"/>
      <c r="E6" s="31"/>
      <c r="F6" s="31"/>
    </row>
    <row r="7" spans="1:9" ht="18" customHeight="1" thickBot="1" x14ac:dyDescent="0.25">
      <c r="A7" s="367"/>
      <c r="B7" s="367"/>
      <c r="C7" s="367"/>
      <c r="D7" s="367"/>
      <c r="E7" s="367"/>
      <c r="F7" s="367"/>
      <c r="I7" s="50" t="s">
        <v>110</v>
      </c>
    </row>
    <row r="8" spans="1:9" s="9" customFormat="1" ht="42" customHeight="1" x14ac:dyDescent="0.2">
      <c r="A8" s="26" t="s">
        <v>45</v>
      </c>
      <c r="B8" s="341" t="str">
        <f>'Ponudbeni list'!C5</f>
        <v>Nabava računalne opreme</v>
      </c>
      <c r="C8" s="341"/>
      <c r="D8" s="341"/>
      <c r="E8" s="341"/>
      <c r="F8" s="342"/>
      <c r="I8" s="51" t="s">
        <v>139</v>
      </c>
    </row>
    <row r="9" spans="1:9" s="9" customFormat="1" ht="42" customHeight="1" thickBot="1" x14ac:dyDescent="0.25">
      <c r="A9" s="45" t="s">
        <v>98</v>
      </c>
      <c r="B9" s="377" t="str">
        <f>'Ponudbeni list'!C6</f>
        <v>JN–14–25</v>
      </c>
      <c r="C9" s="377"/>
      <c r="D9" s="377"/>
      <c r="E9" s="377"/>
      <c r="F9" s="378"/>
    </row>
    <row r="10" spans="1:9" ht="15.95" customHeight="1" x14ac:dyDescent="0.2"/>
    <row r="11" spans="1:9" ht="15.95" customHeight="1" x14ac:dyDescent="0.25">
      <c r="F11" s="129"/>
    </row>
    <row r="12" spans="1:9" ht="15.95" customHeight="1" x14ac:dyDescent="0.2"/>
    <row r="13" spans="1:9" s="10" customFormat="1" ht="26.1" customHeight="1" x14ac:dyDescent="0.25">
      <c r="A13" s="372" t="s">
        <v>115</v>
      </c>
      <c r="B13" s="372"/>
      <c r="C13" s="372"/>
      <c r="D13" s="372"/>
      <c r="E13" s="372"/>
      <c r="F13" s="372"/>
      <c r="I13" s="99"/>
    </row>
    <row r="14" spans="1:9" ht="12.95" customHeight="1" x14ac:dyDescent="0.3">
      <c r="A14" s="32"/>
      <c r="B14" s="32"/>
      <c r="C14" s="32"/>
      <c r="D14" s="32"/>
      <c r="E14" s="32"/>
      <c r="F14" s="32"/>
      <c r="I14" s="99"/>
    </row>
    <row r="15" spans="1:9" ht="12.95" customHeight="1" x14ac:dyDescent="0.3">
      <c r="A15" s="32"/>
      <c r="B15" s="32"/>
      <c r="C15" s="32"/>
      <c r="D15" s="32"/>
      <c r="E15" s="32"/>
      <c r="F15" s="32"/>
      <c r="I15" s="99"/>
    </row>
    <row r="16" spans="1:9" ht="63" customHeight="1" x14ac:dyDescent="0.2">
      <c r="A16" s="373" t="s">
        <v>291</v>
      </c>
      <c r="B16" s="374"/>
      <c r="C16" s="374"/>
      <c r="D16" s="374"/>
      <c r="E16" s="374"/>
      <c r="F16" s="374"/>
      <c r="I16" s="99"/>
    </row>
    <row r="17" spans="1:6" ht="8.1" customHeight="1" x14ac:dyDescent="0.3">
      <c r="A17" s="375"/>
      <c r="B17" s="375"/>
      <c r="C17" s="375"/>
      <c r="D17" s="375"/>
      <c r="E17" s="375"/>
      <c r="F17" s="375"/>
    </row>
    <row r="18" spans="1:6" ht="15" customHeight="1" x14ac:dyDescent="0.2">
      <c r="A18" s="373" t="s">
        <v>238</v>
      </c>
      <c r="B18" s="374"/>
      <c r="C18" s="374"/>
      <c r="D18" s="374"/>
      <c r="E18" s="374"/>
      <c r="F18" s="374"/>
    </row>
    <row r="19" spans="1:6" ht="5.0999999999999996" customHeight="1" x14ac:dyDescent="0.3">
      <c r="A19" s="375"/>
      <c r="B19" s="375"/>
      <c r="C19" s="375"/>
      <c r="D19" s="375"/>
      <c r="E19" s="375"/>
      <c r="F19" s="375"/>
    </row>
    <row r="20" spans="1:6" ht="15" customHeight="1" x14ac:dyDescent="0.2">
      <c r="A20" s="373" t="s">
        <v>239</v>
      </c>
      <c r="B20" s="374"/>
      <c r="C20" s="374"/>
      <c r="D20" s="374"/>
      <c r="E20" s="374"/>
      <c r="F20" s="374"/>
    </row>
    <row r="21" spans="1:6" ht="5.0999999999999996" customHeight="1" x14ac:dyDescent="0.3">
      <c r="A21" s="375"/>
      <c r="B21" s="375"/>
      <c r="C21" s="375"/>
      <c r="D21" s="375"/>
      <c r="E21" s="375"/>
      <c r="F21" s="375"/>
    </row>
    <row r="22" spans="1:6" ht="15" customHeight="1" x14ac:dyDescent="0.2">
      <c r="A22" s="373" t="s">
        <v>235</v>
      </c>
      <c r="B22" s="374"/>
      <c r="C22" s="374"/>
      <c r="D22" s="374"/>
      <c r="E22" s="374"/>
      <c r="F22" s="374"/>
    </row>
    <row r="23" spans="1:6" ht="12.95" customHeight="1" x14ac:dyDescent="0.2"/>
    <row r="24" spans="1:6" ht="12.95" customHeight="1" x14ac:dyDescent="0.2"/>
    <row r="25" spans="1:6" ht="12.95" customHeight="1" x14ac:dyDescent="0.2"/>
    <row r="26" spans="1:6" ht="15.95" customHeight="1" x14ac:dyDescent="0.2">
      <c r="A26" s="330">
        <f>'Ponudbeni list'!C22</f>
        <v>0</v>
      </c>
      <c r="B26" s="331"/>
      <c r="C26" s="8"/>
      <c r="D26" s="332" t="s">
        <v>38</v>
      </c>
      <c r="E26" s="332"/>
      <c r="F26" s="332"/>
    </row>
    <row r="27" spans="1:6" ht="9.9499999999999993" customHeight="1" x14ac:dyDescent="0.2">
      <c r="A27" s="329" t="s">
        <v>37</v>
      </c>
      <c r="B27" s="329"/>
      <c r="D27" s="334"/>
      <c r="E27" s="334"/>
      <c r="F27" s="334"/>
    </row>
    <row r="28" spans="1:6" ht="14.25" x14ac:dyDescent="0.2">
      <c r="D28" s="335">
        <f>'Ponudbeni list'!C27</f>
        <v>0</v>
      </c>
      <c r="E28" s="336"/>
      <c r="F28" s="336"/>
    </row>
    <row r="29" spans="1:6" ht="9.9499999999999993" customHeight="1" x14ac:dyDescent="0.2">
      <c r="D29" s="333" t="s">
        <v>39</v>
      </c>
      <c r="E29" s="333"/>
      <c r="F29" s="333"/>
    </row>
    <row r="30" spans="1:6" x14ac:dyDescent="0.2">
      <c r="D30" s="327"/>
      <c r="E30" s="327"/>
      <c r="F30" s="327"/>
    </row>
    <row r="31" spans="1:6" x14ac:dyDescent="0.2">
      <c r="D31" s="327"/>
      <c r="E31" s="327"/>
      <c r="F31" s="327"/>
    </row>
    <row r="32" spans="1:6" x14ac:dyDescent="0.2">
      <c r="D32" s="327"/>
      <c r="E32" s="327"/>
      <c r="F32" s="327"/>
    </row>
    <row r="33" spans="3:6" x14ac:dyDescent="0.2">
      <c r="C33" s="13" t="s">
        <v>44</v>
      </c>
      <c r="D33" s="328"/>
      <c r="E33" s="328"/>
      <c r="F33" s="328"/>
    </row>
    <row r="34" spans="3:6" ht="9.9499999999999993" customHeight="1" x14ac:dyDescent="0.2">
      <c r="D34" s="329" t="s">
        <v>105</v>
      </c>
      <c r="E34" s="329"/>
      <c r="F34" s="329"/>
    </row>
  </sheetData>
  <mergeCells count="26">
    <mergeCell ref="D32:F32"/>
    <mergeCell ref="D33:F33"/>
    <mergeCell ref="D34:F34"/>
    <mergeCell ref="A27:B27"/>
    <mergeCell ref="D27:F27"/>
    <mergeCell ref="D28:F28"/>
    <mergeCell ref="D29:F29"/>
    <mergeCell ref="D30:F30"/>
    <mergeCell ref="D31:F31"/>
    <mergeCell ref="B9:F9"/>
    <mergeCell ref="A13:F13"/>
    <mergeCell ref="A16:F16"/>
    <mergeCell ref="A26:B26"/>
    <mergeCell ref="D26:F26"/>
    <mergeCell ref="A17:F17"/>
    <mergeCell ref="A18:F18"/>
    <mergeCell ref="A19:F19"/>
    <mergeCell ref="A20:F20"/>
    <mergeCell ref="A21:F21"/>
    <mergeCell ref="A22:F22"/>
    <mergeCell ref="B8:F8"/>
    <mergeCell ref="A1:F1"/>
    <mergeCell ref="B3:F3"/>
    <mergeCell ref="B4:F4"/>
    <mergeCell ref="B5:F5"/>
    <mergeCell ref="A7:F7"/>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83.8554687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7" customFormat="1" ht="12.75" customHeight="1" x14ac:dyDescent="0.25">
      <c r="A1" s="395" t="s">
        <v>149</v>
      </c>
      <c r="B1" s="395"/>
      <c r="C1" s="409">
        <f>'Ponudbeni list'!C8</f>
        <v>0</v>
      </c>
      <c r="D1" s="409"/>
      <c r="E1" s="409"/>
      <c r="F1" s="409"/>
      <c r="G1" s="409"/>
      <c r="H1" s="409"/>
      <c r="I1" s="55"/>
      <c r="J1" s="399" t="s">
        <v>157</v>
      </c>
      <c r="K1" s="56"/>
    </row>
    <row r="2" spans="1:11" s="57" customFormat="1" ht="12.75" customHeight="1" x14ac:dyDescent="0.25">
      <c r="A2" s="395" t="s">
        <v>150</v>
      </c>
      <c r="B2" s="395"/>
      <c r="C2" s="410">
        <f>'Ponudbeni list'!C9</f>
        <v>0</v>
      </c>
      <c r="D2" s="410"/>
      <c r="E2" s="410"/>
      <c r="F2" s="410"/>
      <c r="G2" s="410"/>
      <c r="H2" s="410"/>
      <c r="I2" s="55"/>
      <c r="J2" s="399"/>
      <c r="K2" s="56"/>
    </row>
    <row r="3" spans="1:11" s="57" customFormat="1" ht="12.75" customHeight="1" x14ac:dyDescent="0.25">
      <c r="A3" s="395" t="s">
        <v>32</v>
      </c>
      <c r="B3" s="395"/>
      <c r="C3" s="410">
        <f>'Ponudbeni list'!C10</f>
        <v>0</v>
      </c>
      <c r="D3" s="410"/>
      <c r="E3" s="410"/>
      <c r="F3" s="410"/>
      <c r="G3" s="410"/>
      <c r="H3" s="410"/>
      <c r="I3" s="55"/>
      <c r="J3" s="58"/>
      <c r="K3" s="56"/>
    </row>
    <row r="4" spans="1:11" s="57" customFormat="1" ht="12.75" customHeight="1" x14ac:dyDescent="0.25">
      <c r="A4" s="395" t="s">
        <v>151</v>
      </c>
      <c r="B4" s="395"/>
      <c r="C4" s="411">
        <f>'Ponudbeni list'!C12</f>
        <v>0</v>
      </c>
      <c r="D4" s="411"/>
      <c r="E4" s="411"/>
      <c r="F4" s="411"/>
      <c r="G4" s="411"/>
      <c r="H4" s="411"/>
      <c r="I4" s="55"/>
      <c r="J4" s="58"/>
      <c r="K4" s="56"/>
    </row>
    <row r="5" spans="1:11" s="57" customFormat="1" ht="12.75" customHeight="1" x14ac:dyDescent="0.25">
      <c r="A5" s="413" t="s">
        <v>152</v>
      </c>
      <c r="B5" s="413"/>
      <c r="C5" s="411">
        <f>'Ponudbeni list'!C27</f>
        <v>0</v>
      </c>
      <c r="D5" s="411"/>
      <c r="E5" s="411"/>
      <c r="F5" s="411"/>
      <c r="G5" s="411"/>
      <c r="H5" s="411"/>
      <c r="I5" s="55"/>
      <c r="J5" s="58"/>
      <c r="K5" s="56"/>
    </row>
    <row r="6" spans="1:11" s="57" customFormat="1" ht="12.75" customHeight="1" x14ac:dyDescent="0.25">
      <c r="A6" s="413" t="s">
        <v>153</v>
      </c>
      <c r="B6" s="413"/>
      <c r="C6" s="411">
        <f>'Ponudbeni list'!C26</f>
        <v>0</v>
      </c>
      <c r="D6" s="411"/>
      <c r="E6" s="411"/>
      <c r="F6" s="411"/>
      <c r="G6" s="411"/>
      <c r="H6" s="411"/>
      <c r="I6" s="55"/>
      <c r="J6" s="58"/>
      <c r="K6" s="56"/>
    </row>
    <row r="7" spans="1:11" s="57" customFormat="1" ht="12.75" customHeight="1" x14ac:dyDescent="0.25">
      <c r="A7" s="395" t="s">
        <v>154</v>
      </c>
      <c r="B7" s="395"/>
      <c r="C7" s="395"/>
      <c r="D7" s="395"/>
      <c r="E7" s="395"/>
      <c r="F7" s="395"/>
      <c r="G7" s="395"/>
      <c r="H7" s="395"/>
      <c r="I7" s="55"/>
      <c r="J7" s="58"/>
      <c r="K7" s="56"/>
    </row>
    <row r="8" spans="1:11" s="39" customFormat="1" ht="5.0999999999999996" customHeight="1" x14ac:dyDescent="0.25">
      <c r="A8" s="381"/>
      <c r="B8" s="380"/>
      <c r="C8" s="380"/>
      <c r="D8" s="380"/>
      <c r="E8" s="380"/>
      <c r="F8" s="380"/>
      <c r="G8" s="380"/>
      <c r="H8" s="380"/>
      <c r="I8" s="41"/>
      <c r="J8" s="41"/>
      <c r="K8" s="40"/>
    </row>
    <row r="9" spans="1:11" s="39" customFormat="1" ht="12.75" customHeight="1" x14ac:dyDescent="0.25">
      <c r="A9" s="381" t="s">
        <v>128</v>
      </c>
      <c r="B9" s="380"/>
      <c r="C9" s="380"/>
      <c r="D9" s="380"/>
      <c r="E9" s="380"/>
      <c r="F9" s="380"/>
      <c r="G9" s="380"/>
      <c r="H9" s="380"/>
      <c r="I9" s="41"/>
      <c r="J9" s="41"/>
      <c r="K9" s="40"/>
    </row>
    <row r="10" spans="1:11" s="39" customFormat="1" ht="5.0999999999999996" customHeight="1" x14ac:dyDescent="0.25">
      <c r="A10" s="381"/>
      <c r="B10" s="380"/>
      <c r="C10" s="380"/>
      <c r="D10" s="380"/>
      <c r="E10" s="380"/>
      <c r="F10" s="380"/>
      <c r="G10" s="380"/>
      <c r="H10" s="380"/>
      <c r="I10" s="41"/>
      <c r="J10" s="41"/>
      <c r="K10" s="40"/>
    </row>
    <row r="11" spans="1:11" s="39" customFormat="1" ht="38.25" customHeight="1" x14ac:dyDescent="0.25">
      <c r="A11" s="381" t="s">
        <v>405</v>
      </c>
      <c r="B11" s="380"/>
      <c r="C11" s="380"/>
      <c r="D11" s="380"/>
      <c r="E11" s="380"/>
      <c r="F11" s="380"/>
      <c r="G11" s="380"/>
      <c r="H11" s="380"/>
      <c r="I11" s="41"/>
      <c r="J11" s="100"/>
      <c r="K11" s="40"/>
    </row>
    <row r="12" spans="1:11" s="39" customFormat="1" ht="5.0999999999999996" customHeight="1" x14ac:dyDescent="0.25">
      <c r="A12" s="381"/>
      <c r="B12" s="380"/>
      <c r="C12" s="380"/>
      <c r="D12" s="380"/>
      <c r="E12" s="380"/>
      <c r="F12" s="380"/>
      <c r="G12" s="380"/>
      <c r="H12" s="380"/>
      <c r="I12" s="41"/>
      <c r="J12" s="41"/>
      <c r="K12" s="40"/>
    </row>
    <row r="13" spans="1:11" s="39" customFormat="1" ht="12.75" customHeight="1" x14ac:dyDescent="0.25">
      <c r="A13" s="395" t="s">
        <v>260</v>
      </c>
      <c r="B13" s="385"/>
      <c r="C13" s="385"/>
      <c r="D13" s="385"/>
      <c r="E13" s="385"/>
      <c r="F13" s="385"/>
      <c r="G13" s="385"/>
      <c r="H13" s="385"/>
      <c r="I13" s="41"/>
      <c r="J13" s="41"/>
      <c r="K13" s="40"/>
    </row>
    <row r="14" spans="1:11" s="39" customFormat="1" ht="8.1" customHeight="1" x14ac:dyDescent="0.25">
      <c r="A14" s="381"/>
      <c r="B14" s="380"/>
      <c r="C14" s="380"/>
      <c r="D14" s="380"/>
      <c r="E14" s="380"/>
      <c r="F14" s="380"/>
      <c r="G14" s="380"/>
      <c r="H14" s="380"/>
      <c r="I14" s="41"/>
      <c r="J14" s="41"/>
      <c r="K14" s="40"/>
    </row>
    <row r="15" spans="1:11" s="39" customFormat="1" ht="8.1" customHeight="1" x14ac:dyDescent="0.25">
      <c r="A15" s="381"/>
      <c r="B15" s="380"/>
      <c r="C15" s="380"/>
      <c r="D15" s="380"/>
      <c r="E15" s="380"/>
      <c r="F15" s="380"/>
      <c r="G15" s="380"/>
      <c r="H15" s="380"/>
      <c r="I15" s="41"/>
      <c r="J15" s="41"/>
      <c r="K15" s="40"/>
    </row>
    <row r="16" spans="1:11" s="39" customFormat="1" ht="8.1" customHeight="1" x14ac:dyDescent="0.25">
      <c r="A16" s="381"/>
      <c r="B16" s="380"/>
      <c r="C16" s="380"/>
      <c r="D16" s="380"/>
      <c r="E16" s="380"/>
      <c r="F16" s="380"/>
      <c r="G16" s="380"/>
      <c r="H16" s="380"/>
      <c r="I16" s="41"/>
      <c r="J16" s="41"/>
      <c r="K16" s="40"/>
    </row>
    <row r="17" spans="1:11" s="43" customFormat="1" ht="14.1" customHeight="1" x14ac:dyDescent="0.25">
      <c r="A17" s="404" t="s">
        <v>301</v>
      </c>
      <c r="B17" s="405"/>
      <c r="C17" s="405"/>
      <c r="D17" s="405"/>
      <c r="E17" s="405"/>
      <c r="F17" s="405"/>
      <c r="G17" s="405"/>
      <c r="H17" s="405"/>
      <c r="I17" s="44"/>
      <c r="J17" s="44"/>
      <c r="K17" s="44"/>
    </row>
    <row r="18" spans="1:11" s="39" customFormat="1" ht="8.1" customHeight="1" x14ac:dyDescent="0.25">
      <c r="A18" s="381"/>
      <c r="B18" s="380"/>
      <c r="C18" s="380"/>
      <c r="D18" s="380"/>
      <c r="E18" s="380"/>
      <c r="F18" s="380"/>
      <c r="G18" s="380"/>
      <c r="H18" s="380"/>
      <c r="I18" s="41"/>
      <c r="J18" s="41"/>
      <c r="K18" s="40"/>
    </row>
    <row r="19" spans="1:11" s="39" customFormat="1" ht="8.1" customHeight="1" x14ac:dyDescent="0.25">
      <c r="A19" s="381"/>
      <c r="B19" s="380"/>
      <c r="C19" s="380"/>
      <c r="D19" s="380"/>
      <c r="E19" s="380"/>
      <c r="F19" s="380"/>
      <c r="G19" s="380"/>
      <c r="H19" s="380"/>
      <c r="I19" s="41"/>
      <c r="J19" s="41"/>
      <c r="K19" s="40"/>
    </row>
    <row r="20" spans="1:11" s="39" customFormat="1" ht="8.1" customHeight="1" x14ac:dyDescent="0.25">
      <c r="A20" s="381"/>
      <c r="B20" s="380"/>
      <c r="C20" s="380"/>
      <c r="D20" s="380"/>
      <c r="E20" s="380"/>
      <c r="F20" s="380"/>
      <c r="G20" s="380"/>
      <c r="H20" s="380"/>
      <c r="I20" s="41"/>
      <c r="J20" s="41"/>
      <c r="K20" s="40"/>
    </row>
    <row r="21" spans="1:11" s="39" customFormat="1" ht="12.75" customHeight="1" x14ac:dyDescent="0.25">
      <c r="A21" s="382" t="s">
        <v>127</v>
      </c>
      <c r="B21" s="383"/>
      <c r="C21" s="383"/>
      <c r="D21" s="383"/>
      <c r="E21" s="383"/>
      <c r="F21" s="383"/>
      <c r="G21" s="383"/>
      <c r="H21" s="383"/>
      <c r="I21" s="41"/>
      <c r="J21" s="41"/>
      <c r="K21" s="40"/>
    </row>
    <row r="22" spans="1:11" s="39" customFormat="1" ht="5.0999999999999996" customHeight="1" x14ac:dyDescent="0.25">
      <c r="A22" s="381"/>
      <c r="B22" s="380"/>
      <c r="C22" s="380"/>
      <c r="D22" s="380"/>
      <c r="E22" s="380"/>
      <c r="F22" s="380"/>
      <c r="G22" s="380"/>
      <c r="H22" s="380"/>
      <c r="I22" s="41"/>
      <c r="J22" s="41"/>
      <c r="K22" s="40"/>
    </row>
    <row r="23" spans="1:11" s="39" customFormat="1" ht="26.1" customHeight="1" x14ac:dyDescent="0.25">
      <c r="A23" s="381" t="s">
        <v>302</v>
      </c>
      <c r="B23" s="380"/>
      <c r="C23" s="380"/>
      <c r="D23" s="380"/>
      <c r="E23" s="380"/>
      <c r="F23" s="380"/>
      <c r="G23" s="380"/>
      <c r="H23" s="380"/>
      <c r="I23" s="41"/>
      <c r="J23" s="41"/>
      <c r="K23" s="40"/>
    </row>
    <row r="24" spans="1:11" s="39" customFormat="1" ht="5.0999999999999996" customHeight="1" x14ac:dyDescent="0.25">
      <c r="A24" s="381"/>
      <c r="B24" s="380"/>
      <c r="C24" s="380"/>
      <c r="D24" s="380"/>
      <c r="E24" s="380"/>
      <c r="F24" s="380"/>
      <c r="G24" s="380"/>
      <c r="H24" s="380"/>
      <c r="I24" s="41"/>
      <c r="J24" s="41"/>
      <c r="K24" s="40"/>
    </row>
    <row r="25" spans="1:11" s="39" customFormat="1" ht="27" customHeight="1" x14ac:dyDescent="0.25">
      <c r="A25" s="381" t="s">
        <v>130</v>
      </c>
      <c r="B25" s="380"/>
      <c r="C25" s="380"/>
      <c r="D25" s="380"/>
      <c r="E25" s="380"/>
      <c r="F25" s="380"/>
      <c r="G25" s="380"/>
      <c r="H25" s="380"/>
      <c r="I25" s="41"/>
      <c r="J25" s="41"/>
      <c r="K25" s="40"/>
    </row>
    <row r="26" spans="1:11" s="39" customFormat="1" ht="8.1" customHeight="1" x14ac:dyDescent="0.25">
      <c r="A26" s="381"/>
      <c r="B26" s="380"/>
      <c r="C26" s="380"/>
      <c r="D26" s="380"/>
      <c r="E26" s="380"/>
      <c r="F26" s="380"/>
      <c r="G26" s="380"/>
      <c r="H26" s="380"/>
      <c r="I26" s="41"/>
      <c r="J26" s="41"/>
      <c r="K26" s="40"/>
    </row>
    <row r="27" spans="1:11" s="39" customFormat="1" ht="12.75" customHeight="1" x14ac:dyDescent="0.25">
      <c r="A27" s="382" t="s">
        <v>126</v>
      </c>
      <c r="B27" s="383"/>
      <c r="C27" s="383"/>
      <c r="D27" s="383"/>
      <c r="E27" s="383"/>
      <c r="F27" s="383"/>
      <c r="G27" s="383"/>
      <c r="H27" s="383"/>
      <c r="I27" s="41"/>
      <c r="J27" s="41"/>
      <c r="K27" s="40"/>
    </row>
    <row r="28" spans="1:11" s="39" customFormat="1" ht="5.0999999999999996" customHeight="1" x14ac:dyDescent="0.25">
      <c r="A28" s="381"/>
      <c r="B28" s="380"/>
      <c r="C28" s="380"/>
      <c r="D28" s="380"/>
      <c r="E28" s="380"/>
      <c r="F28" s="380"/>
      <c r="G28" s="380"/>
      <c r="H28" s="380"/>
      <c r="I28" s="41"/>
      <c r="J28" s="41"/>
      <c r="K28" s="40"/>
    </row>
    <row r="29" spans="1:11" s="39" customFormat="1" ht="25.5" customHeight="1" x14ac:dyDescent="0.25">
      <c r="A29" s="381" t="s">
        <v>293</v>
      </c>
      <c r="B29" s="380"/>
      <c r="C29" s="380"/>
      <c r="D29" s="380"/>
      <c r="E29" s="380"/>
      <c r="F29" s="380"/>
      <c r="G29" s="380"/>
      <c r="H29" s="380"/>
      <c r="I29" s="41"/>
      <c r="J29" s="41"/>
      <c r="K29" s="40"/>
    </row>
    <row r="30" spans="1:11" s="39" customFormat="1" ht="3" customHeight="1" x14ac:dyDescent="0.25">
      <c r="A30" s="381"/>
      <c r="B30" s="380"/>
      <c r="C30" s="380"/>
      <c r="D30" s="380"/>
      <c r="E30" s="380"/>
      <c r="F30" s="380"/>
      <c r="G30" s="380"/>
      <c r="H30" s="380"/>
      <c r="I30" s="41"/>
      <c r="J30" s="41"/>
      <c r="K30" s="40"/>
    </row>
    <row r="31" spans="1:11" s="39" customFormat="1" ht="14.25" customHeight="1" x14ac:dyDescent="0.25">
      <c r="A31" s="407">
        <f>'Ponudbeni list'!C23</f>
        <v>0</v>
      </c>
      <c r="B31" s="408"/>
      <c r="C31" s="408"/>
      <c r="D31" s="408"/>
      <c r="E31" s="408"/>
      <c r="F31" s="408"/>
      <c r="G31" s="408"/>
      <c r="H31" s="408"/>
      <c r="I31" s="41"/>
      <c r="J31" s="41"/>
      <c r="K31" s="40"/>
    </row>
    <row r="32" spans="1:11" s="39" customFormat="1" ht="3" customHeight="1" x14ac:dyDescent="0.25">
      <c r="A32" s="381"/>
      <c r="B32" s="380"/>
      <c r="C32" s="380"/>
      <c r="D32" s="380"/>
      <c r="E32" s="380"/>
      <c r="F32" s="380"/>
      <c r="G32" s="380"/>
      <c r="H32" s="380"/>
      <c r="I32" s="41"/>
      <c r="J32" s="41"/>
      <c r="K32" s="40"/>
    </row>
    <row r="33" spans="1:11" s="39" customFormat="1" ht="12.75" customHeight="1" x14ac:dyDescent="0.25">
      <c r="A33" s="381" t="s">
        <v>129</v>
      </c>
      <c r="B33" s="380"/>
      <c r="C33" s="380"/>
      <c r="D33" s="380"/>
      <c r="E33" s="380"/>
      <c r="F33" s="380"/>
      <c r="G33" s="380"/>
      <c r="H33" s="380"/>
      <c r="I33" s="41"/>
      <c r="J33" s="46" t="s">
        <v>146</v>
      </c>
      <c r="K33" s="40"/>
    </row>
    <row r="34" spans="1:11" s="39" customFormat="1" ht="3" customHeight="1" x14ac:dyDescent="0.25">
      <c r="A34" s="381"/>
      <c r="B34" s="380"/>
      <c r="C34" s="380"/>
      <c r="D34" s="380"/>
      <c r="E34" s="380"/>
      <c r="F34" s="380"/>
      <c r="G34" s="380"/>
      <c r="H34" s="380"/>
      <c r="I34" s="41"/>
      <c r="J34" s="41"/>
      <c r="K34" s="40"/>
    </row>
    <row r="35" spans="1:11" s="39" customFormat="1" ht="12.75" customHeight="1" x14ac:dyDescent="0.25">
      <c r="A35" s="381" t="s">
        <v>160</v>
      </c>
      <c r="B35" s="380"/>
      <c r="C35" s="380"/>
      <c r="D35" s="380"/>
      <c r="E35" s="380"/>
      <c r="F35" s="380"/>
      <c r="G35" s="380"/>
      <c r="H35" s="380"/>
      <c r="I35" s="41"/>
      <c r="J35" s="63"/>
      <c r="K35" s="40"/>
    </row>
    <row r="36" spans="1:11" s="39" customFormat="1" ht="8.1" customHeight="1" x14ac:dyDescent="0.25">
      <c r="A36" s="381"/>
      <c r="B36" s="380"/>
      <c r="C36" s="380"/>
      <c r="D36" s="380"/>
      <c r="E36" s="380"/>
      <c r="F36" s="380"/>
      <c r="G36" s="380"/>
      <c r="H36" s="380"/>
      <c r="I36" s="41"/>
      <c r="J36" s="64"/>
      <c r="K36" s="40"/>
    </row>
    <row r="37" spans="1:11" s="39" customFormat="1" ht="12.75" customHeight="1" x14ac:dyDescent="0.25">
      <c r="A37" s="382" t="s">
        <v>125</v>
      </c>
      <c r="B37" s="383"/>
      <c r="C37" s="383"/>
      <c r="D37" s="383"/>
      <c r="E37" s="383"/>
      <c r="F37" s="383"/>
      <c r="G37" s="383"/>
      <c r="H37" s="383"/>
      <c r="I37" s="41"/>
      <c r="J37" s="41"/>
      <c r="K37" s="40"/>
    </row>
    <row r="38" spans="1:11" s="39" customFormat="1" ht="5.0999999999999996" customHeight="1" x14ac:dyDescent="0.25">
      <c r="A38" s="402"/>
      <c r="B38" s="406"/>
      <c r="C38" s="406"/>
      <c r="D38" s="406"/>
      <c r="E38" s="406"/>
      <c r="F38" s="406"/>
      <c r="G38" s="406"/>
      <c r="H38" s="406"/>
      <c r="I38" s="41"/>
      <c r="J38" s="41"/>
      <c r="K38" s="40"/>
    </row>
    <row r="39" spans="1:11" s="39" customFormat="1" ht="26.1" customHeight="1" x14ac:dyDescent="0.25">
      <c r="A39" s="379" t="s">
        <v>403</v>
      </c>
      <c r="B39" s="380"/>
      <c r="C39" s="380"/>
      <c r="D39" s="380"/>
      <c r="E39" s="380"/>
      <c r="F39" s="380"/>
      <c r="G39" s="380"/>
      <c r="H39" s="380"/>
      <c r="I39" s="41"/>
      <c r="J39" s="41"/>
      <c r="K39" s="40"/>
    </row>
    <row r="40" spans="1:11" s="39" customFormat="1" ht="8.1" customHeight="1" x14ac:dyDescent="0.25">
      <c r="A40" s="381"/>
      <c r="B40" s="380"/>
      <c r="C40" s="380"/>
      <c r="D40" s="380"/>
      <c r="E40" s="380"/>
      <c r="F40" s="380"/>
      <c r="G40" s="380"/>
      <c r="H40" s="380"/>
      <c r="I40" s="41"/>
      <c r="J40" s="41"/>
      <c r="K40" s="40"/>
    </row>
    <row r="41" spans="1:11" s="39" customFormat="1" ht="12.75" customHeight="1" x14ac:dyDescent="0.25">
      <c r="A41" s="382" t="s">
        <v>124</v>
      </c>
      <c r="B41" s="383"/>
      <c r="C41" s="383"/>
      <c r="D41" s="383"/>
      <c r="E41" s="383"/>
      <c r="F41" s="383"/>
      <c r="G41" s="383"/>
      <c r="H41" s="383"/>
      <c r="I41" s="41"/>
      <c r="J41" s="41"/>
      <c r="K41" s="40"/>
    </row>
    <row r="42" spans="1:11" s="39" customFormat="1" ht="5.0999999999999996" customHeight="1" x14ac:dyDescent="0.25">
      <c r="A42" s="381"/>
      <c r="B42" s="380"/>
      <c r="C42" s="380"/>
      <c r="D42" s="380"/>
      <c r="E42" s="380"/>
      <c r="F42" s="380"/>
      <c r="G42" s="380"/>
      <c r="H42" s="380"/>
      <c r="I42" s="41"/>
      <c r="J42" s="41"/>
      <c r="K42" s="40"/>
    </row>
    <row r="43" spans="1:11" s="39" customFormat="1" ht="26.1" customHeight="1" x14ac:dyDescent="0.25">
      <c r="A43" s="379" t="s">
        <v>147</v>
      </c>
      <c r="B43" s="380"/>
      <c r="C43" s="380"/>
      <c r="D43" s="380"/>
      <c r="E43" s="380"/>
      <c r="F43" s="380"/>
      <c r="G43" s="380"/>
      <c r="H43" s="380"/>
      <c r="I43" s="41"/>
      <c r="J43" s="41"/>
      <c r="K43" s="40"/>
    </row>
    <row r="44" spans="1:11" s="39" customFormat="1" ht="9.9499999999999993" customHeight="1" x14ac:dyDescent="0.25">
      <c r="A44" s="381"/>
      <c r="B44" s="380"/>
      <c r="C44" s="380"/>
      <c r="D44" s="380"/>
      <c r="E44" s="380"/>
      <c r="F44" s="380"/>
      <c r="G44" s="380"/>
      <c r="H44" s="380"/>
      <c r="I44" s="41"/>
      <c r="J44" s="41"/>
      <c r="K44" s="40"/>
    </row>
    <row r="45" spans="1:11" s="39" customFormat="1" ht="12.75" customHeight="1" x14ac:dyDescent="0.25">
      <c r="A45" s="382" t="s">
        <v>123</v>
      </c>
      <c r="B45" s="383"/>
      <c r="C45" s="383"/>
      <c r="D45" s="383"/>
      <c r="E45" s="383"/>
      <c r="F45" s="383"/>
      <c r="G45" s="383"/>
      <c r="H45" s="383"/>
      <c r="I45" s="41"/>
      <c r="J45" s="41"/>
      <c r="K45" s="40"/>
    </row>
    <row r="46" spans="1:11" s="39" customFormat="1" ht="5.0999999999999996" customHeight="1" x14ac:dyDescent="0.25">
      <c r="A46" s="381"/>
      <c r="B46" s="380"/>
      <c r="C46" s="380"/>
      <c r="D46" s="380"/>
      <c r="E46" s="380"/>
      <c r="F46" s="380"/>
      <c r="G46" s="380"/>
      <c r="H46" s="380"/>
      <c r="I46" s="41"/>
      <c r="J46" s="41"/>
      <c r="K46" s="40"/>
    </row>
    <row r="47" spans="1:11" s="39" customFormat="1" ht="38.1" customHeight="1" x14ac:dyDescent="0.25">
      <c r="A47" s="379" t="s">
        <v>317</v>
      </c>
      <c r="B47" s="379"/>
      <c r="C47" s="379"/>
      <c r="D47" s="379"/>
      <c r="E47" s="379"/>
      <c r="F47" s="379"/>
      <c r="G47" s="379"/>
      <c r="H47" s="379"/>
      <c r="I47" s="41"/>
      <c r="J47" s="95"/>
      <c r="K47" s="40"/>
    </row>
    <row r="48" spans="1:11" s="39" customFormat="1" ht="5.0999999999999996" customHeight="1" x14ac:dyDescent="0.25">
      <c r="A48" s="381"/>
      <c r="B48" s="380"/>
      <c r="C48" s="380"/>
      <c r="D48" s="380"/>
      <c r="E48" s="380"/>
      <c r="F48" s="380"/>
      <c r="G48" s="380"/>
      <c r="H48" s="380"/>
      <c r="I48" s="41"/>
      <c r="J48" s="41"/>
      <c r="K48" s="40"/>
    </row>
    <row r="49" spans="1:11" s="39" customFormat="1" ht="39.950000000000003" customHeight="1" x14ac:dyDescent="0.25">
      <c r="A49" s="379" t="s">
        <v>284</v>
      </c>
      <c r="B49" s="380"/>
      <c r="C49" s="380"/>
      <c r="D49" s="380"/>
      <c r="E49" s="380"/>
      <c r="F49" s="380"/>
      <c r="G49" s="380"/>
      <c r="H49" s="380"/>
      <c r="I49" s="41"/>
      <c r="J49" s="41"/>
      <c r="K49" s="40"/>
    </row>
    <row r="50" spans="1:11" s="39" customFormat="1" ht="5.0999999999999996" customHeight="1" x14ac:dyDescent="0.25">
      <c r="A50" s="381"/>
      <c r="B50" s="380"/>
      <c r="C50" s="380"/>
      <c r="D50" s="380"/>
      <c r="E50" s="380"/>
      <c r="F50" s="380"/>
      <c r="G50" s="380"/>
      <c r="H50" s="380"/>
      <c r="I50" s="41"/>
      <c r="J50" s="41"/>
      <c r="K50" s="40"/>
    </row>
    <row r="51" spans="1:11" s="57" customFormat="1" ht="12.75" customHeight="1" x14ac:dyDescent="0.25">
      <c r="A51" s="384" t="s">
        <v>261</v>
      </c>
      <c r="B51" s="385"/>
      <c r="C51" s="385"/>
      <c r="D51" s="385"/>
      <c r="E51" s="385"/>
      <c r="F51" s="385"/>
      <c r="G51" s="385"/>
      <c r="H51" s="385"/>
      <c r="I51" s="55"/>
      <c r="J51" s="55"/>
      <c r="K51" s="56"/>
    </row>
    <row r="52" spans="1:11" s="39" customFormat="1" ht="5.0999999999999996" customHeight="1" x14ac:dyDescent="0.25">
      <c r="A52" s="381"/>
      <c r="B52" s="380"/>
      <c r="C52" s="380"/>
      <c r="D52" s="380"/>
      <c r="E52" s="380"/>
      <c r="F52" s="380"/>
      <c r="G52" s="380"/>
      <c r="H52" s="380"/>
      <c r="I52" s="41"/>
      <c r="J52" s="41"/>
      <c r="K52" s="40"/>
    </row>
    <row r="53" spans="1:11" s="39" customFormat="1" ht="26.1" customHeight="1" x14ac:dyDescent="0.25">
      <c r="A53" s="386" t="s">
        <v>210</v>
      </c>
      <c r="B53" s="387"/>
      <c r="C53" s="387"/>
      <c r="D53" s="387"/>
      <c r="E53" s="387"/>
      <c r="F53" s="387"/>
      <c r="G53" s="387"/>
      <c r="H53" s="387"/>
      <c r="I53" s="41"/>
      <c r="J53" s="41"/>
      <c r="K53" s="40"/>
    </row>
    <row r="54" spans="1:11" s="39" customFormat="1" ht="9.9499999999999993" customHeight="1" x14ac:dyDescent="0.25">
      <c r="A54" s="381"/>
      <c r="B54" s="380"/>
      <c r="C54" s="380"/>
      <c r="D54" s="380"/>
      <c r="E54" s="380"/>
      <c r="F54" s="380"/>
      <c r="G54" s="380"/>
      <c r="H54" s="380"/>
      <c r="I54" s="41"/>
      <c r="J54" s="41"/>
      <c r="K54" s="40"/>
    </row>
    <row r="55" spans="1:11" s="39" customFormat="1" ht="12.75" customHeight="1" x14ac:dyDescent="0.25">
      <c r="A55" s="382" t="s">
        <v>122</v>
      </c>
      <c r="B55" s="383"/>
      <c r="C55" s="383"/>
      <c r="D55" s="383"/>
      <c r="E55" s="383"/>
      <c r="F55" s="383"/>
      <c r="G55" s="383"/>
      <c r="H55" s="383"/>
      <c r="I55" s="41"/>
      <c r="J55" s="41"/>
      <c r="K55" s="40"/>
    </row>
    <row r="56" spans="1:11" s="39" customFormat="1" ht="5.0999999999999996" customHeight="1" x14ac:dyDescent="0.25">
      <c r="A56" s="381"/>
      <c r="B56" s="380"/>
      <c r="C56" s="380"/>
      <c r="D56" s="380"/>
      <c r="E56" s="380"/>
      <c r="F56" s="380"/>
      <c r="G56" s="380"/>
      <c r="H56" s="380"/>
      <c r="I56" s="41"/>
      <c r="J56" s="41"/>
      <c r="K56" s="40"/>
    </row>
    <row r="57" spans="1:11" s="39" customFormat="1" ht="24.75" customHeight="1" x14ac:dyDescent="0.25">
      <c r="A57" s="379" t="s">
        <v>322</v>
      </c>
      <c r="B57" s="380"/>
      <c r="C57" s="380"/>
      <c r="D57" s="380"/>
      <c r="E57" s="380"/>
      <c r="F57" s="380"/>
      <c r="G57" s="380"/>
      <c r="H57" s="380"/>
      <c r="I57" s="41"/>
      <c r="J57" s="41"/>
      <c r="K57" s="40"/>
    </row>
    <row r="58" spans="1:11" s="39" customFormat="1" ht="5.0999999999999996" customHeight="1" x14ac:dyDescent="0.25">
      <c r="A58" s="381"/>
      <c r="B58" s="381"/>
      <c r="C58" s="381"/>
      <c r="D58" s="381"/>
      <c r="E58" s="381"/>
      <c r="F58" s="381"/>
      <c r="G58" s="381"/>
      <c r="H58" s="381"/>
      <c r="I58" s="41"/>
      <c r="J58" s="41"/>
      <c r="K58" s="40"/>
    </row>
    <row r="59" spans="1:11" s="39" customFormat="1" ht="12.75" customHeight="1" x14ac:dyDescent="0.25">
      <c r="A59" s="384" t="s">
        <v>178</v>
      </c>
      <c r="B59" s="384"/>
      <c r="C59" s="384"/>
      <c r="D59" s="384"/>
      <c r="E59" s="384"/>
      <c r="F59" s="384"/>
      <c r="G59" s="384"/>
      <c r="H59" s="384"/>
      <c r="I59" s="41"/>
      <c r="J59" s="95"/>
      <c r="K59" s="40"/>
    </row>
    <row r="60" spans="1:11" s="39" customFormat="1" ht="5.25" customHeight="1" x14ac:dyDescent="0.25">
      <c r="A60" s="183"/>
      <c r="B60" s="183"/>
      <c r="C60" s="183"/>
      <c r="D60" s="183"/>
      <c r="E60" s="183"/>
      <c r="F60" s="183"/>
      <c r="G60" s="183"/>
      <c r="H60" s="183"/>
      <c r="I60" s="41"/>
      <c r="J60" s="95"/>
      <c r="K60" s="40"/>
    </row>
    <row r="61" spans="1:11" s="39" customFormat="1" ht="38.1" customHeight="1" x14ac:dyDescent="0.25">
      <c r="A61" s="412" t="s">
        <v>321</v>
      </c>
      <c r="B61" s="412"/>
      <c r="C61" s="412"/>
      <c r="D61" s="412"/>
      <c r="E61" s="412"/>
      <c r="F61" s="412"/>
      <c r="G61" s="412"/>
      <c r="H61" s="412"/>
      <c r="I61" s="41"/>
      <c r="J61" s="95"/>
      <c r="K61" s="40"/>
    </row>
    <row r="62" spans="1:11" s="39" customFormat="1" ht="5.25" customHeight="1" x14ac:dyDescent="0.25">
      <c r="A62" s="381"/>
      <c r="B62" s="381"/>
      <c r="C62" s="381"/>
      <c r="D62" s="381"/>
      <c r="E62" s="381"/>
      <c r="F62" s="381"/>
      <c r="G62" s="381"/>
      <c r="H62" s="381"/>
      <c r="I62" s="41"/>
      <c r="J62" s="41"/>
      <c r="K62" s="40"/>
    </row>
    <row r="63" spans="1:11" s="39" customFormat="1" ht="26.1" customHeight="1" x14ac:dyDescent="0.25">
      <c r="A63" s="381" t="s">
        <v>318</v>
      </c>
      <c r="B63" s="380"/>
      <c r="C63" s="380"/>
      <c r="D63" s="380"/>
      <c r="E63" s="380"/>
      <c r="F63" s="380"/>
      <c r="G63" s="380"/>
      <c r="H63" s="380"/>
      <c r="I63" s="41"/>
      <c r="J63" s="41"/>
      <c r="K63" s="40"/>
    </row>
    <row r="64" spans="1:11" s="39" customFormat="1" ht="9.9499999999999993" customHeight="1" x14ac:dyDescent="0.25">
      <c r="A64" s="381"/>
      <c r="B64" s="380"/>
      <c r="C64" s="380"/>
      <c r="D64" s="380"/>
      <c r="E64" s="380"/>
      <c r="F64" s="380"/>
      <c r="G64" s="380"/>
      <c r="H64" s="380"/>
      <c r="I64" s="41"/>
      <c r="J64" s="41"/>
      <c r="K64" s="40"/>
    </row>
    <row r="65" spans="1:11" s="39" customFormat="1" ht="12.75" customHeight="1" x14ac:dyDescent="0.25">
      <c r="A65" s="382" t="s">
        <v>285</v>
      </c>
      <c r="B65" s="383"/>
      <c r="C65" s="383"/>
      <c r="D65" s="383"/>
      <c r="E65" s="383"/>
      <c r="F65" s="383"/>
      <c r="G65" s="383"/>
      <c r="H65" s="383"/>
      <c r="I65" s="41"/>
      <c r="J65" s="41"/>
      <c r="K65" s="40"/>
    </row>
    <row r="66" spans="1:11" s="39" customFormat="1" ht="5.0999999999999996" customHeight="1" x14ac:dyDescent="0.25">
      <c r="A66" s="381"/>
      <c r="B66" s="380"/>
      <c r="C66" s="380"/>
      <c r="D66" s="380"/>
      <c r="E66" s="380"/>
      <c r="F66" s="380"/>
      <c r="G66" s="380"/>
      <c r="H66" s="380"/>
      <c r="I66" s="41"/>
      <c r="J66" s="41"/>
      <c r="K66" s="40"/>
    </row>
    <row r="67" spans="1:11" s="39" customFormat="1" ht="25.5" customHeight="1" x14ac:dyDescent="0.25">
      <c r="A67" s="379" t="s">
        <v>286</v>
      </c>
      <c r="B67" s="380"/>
      <c r="C67" s="380"/>
      <c r="D67" s="380"/>
      <c r="E67" s="380"/>
      <c r="F67" s="380"/>
      <c r="G67" s="380"/>
      <c r="H67" s="380"/>
      <c r="I67" s="41"/>
      <c r="J67" s="97"/>
      <c r="K67" s="40"/>
    </row>
    <row r="68" spans="1:11" s="39" customFormat="1" ht="26.1" customHeight="1" x14ac:dyDescent="0.25">
      <c r="A68" s="42" t="s">
        <v>0</v>
      </c>
      <c r="B68" s="380" t="s">
        <v>179</v>
      </c>
      <c r="C68" s="380"/>
      <c r="D68" s="380"/>
      <c r="E68" s="380"/>
      <c r="F68" s="380"/>
      <c r="G68" s="380"/>
      <c r="H68" s="380"/>
      <c r="I68" s="41"/>
      <c r="J68" s="96"/>
      <c r="K68" s="40"/>
    </row>
    <row r="69" spans="1:11" s="39" customFormat="1" ht="12.75" customHeight="1" x14ac:dyDescent="0.25">
      <c r="A69" s="42" t="s">
        <v>1</v>
      </c>
      <c r="B69" s="380" t="s">
        <v>205</v>
      </c>
      <c r="C69" s="380"/>
      <c r="D69" s="380"/>
      <c r="E69" s="380"/>
      <c r="F69" s="380"/>
      <c r="G69" s="380"/>
      <c r="H69" s="380"/>
      <c r="I69" s="41"/>
      <c r="J69" s="96"/>
      <c r="K69" s="40"/>
    </row>
    <row r="70" spans="1:11" s="39" customFormat="1" ht="26.25" customHeight="1" x14ac:dyDescent="0.25">
      <c r="A70" s="42" t="s">
        <v>2</v>
      </c>
      <c r="B70" s="380" t="s">
        <v>131</v>
      </c>
      <c r="C70" s="380"/>
      <c r="D70" s="380"/>
      <c r="E70" s="380"/>
      <c r="F70" s="380"/>
      <c r="G70" s="380"/>
      <c r="H70" s="380"/>
      <c r="I70" s="41"/>
      <c r="J70" s="41"/>
      <c r="K70" s="40"/>
    </row>
    <row r="71" spans="1:11" s="39" customFormat="1" ht="5.0999999999999996" customHeight="1" x14ac:dyDescent="0.25">
      <c r="A71" s="381"/>
      <c r="B71" s="380"/>
      <c r="C71" s="380"/>
      <c r="D71" s="380"/>
      <c r="E71" s="380"/>
      <c r="F71" s="380"/>
      <c r="G71" s="380"/>
      <c r="H71" s="380"/>
      <c r="I71" s="41"/>
      <c r="J71" s="41"/>
      <c r="K71" s="40"/>
    </row>
    <row r="72" spans="1:11" s="39" customFormat="1" ht="25.5" customHeight="1" x14ac:dyDescent="0.25">
      <c r="A72" s="379" t="s">
        <v>121</v>
      </c>
      <c r="B72" s="380"/>
      <c r="C72" s="380"/>
      <c r="D72" s="380"/>
      <c r="E72" s="380"/>
      <c r="F72" s="380"/>
      <c r="G72" s="380"/>
      <c r="H72" s="380"/>
      <c r="I72" s="41"/>
      <c r="J72" s="41"/>
      <c r="K72" s="40"/>
    </row>
    <row r="73" spans="1:11" s="39" customFormat="1" ht="5.0999999999999996" customHeight="1" x14ac:dyDescent="0.25">
      <c r="A73" s="381"/>
      <c r="B73" s="380"/>
      <c r="C73" s="380"/>
      <c r="D73" s="380"/>
      <c r="E73" s="380"/>
      <c r="F73" s="380"/>
      <c r="G73" s="380"/>
      <c r="H73" s="380"/>
      <c r="I73" s="41"/>
      <c r="J73" s="41"/>
      <c r="K73" s="40"/>
    </row>
    <row r="74" spans="1:11" s="39" customFormat="1" ht="24.75" customHeight="1" x14ac:dyDescent="0.25">
      <c r="A74" s="379" t="s">
        <v>185</v>
      </c>
      <c r="B74" s="380"/>
      <c r="C74" s="380"/>
      <c r="D74" s="380"/>
      <c r="E74" s="380"/>
      <c r="F74" s="380"/>
      <c r="G74" s="380"/>
      <c r="H74" s="380"/>
      <c r="I74" s="41"/>
      <c r="J74" s="41"/>
      <c r="K74" s="40"/>
    </row>
    <row r="75" spans="1:11" s="39" customFormat="1" ht="9.9499999999999993" customHeight="1" x14ac:dyDescent="0.25">
      <c r="A75" s="381"/>
      <c r="B75" s="400"/>
      <c r="C75" s="400"/>
      <c r="D75" s="400"/>
      <c r="E75" s="400"/>
      <c r="F75" s="400"/>
      <c r="G75" s="400"/>
      <c r="H75" s="400"/>
      <c r="I75" s="41"/>
      <c r="J75" s="41"/>
      <c r="K75" s="40"/>
    </row>
    <row r="76" spans="1:11" s="39" customFormat="1" ht="12.75" customHeight="1" x14ac:dyDescent="0.25">
      <c r="A76" s="382" t="s">
        <v>287</v>
      </c>
      <c r="B76" s="401"/>
      <c r="C76" s="401"/>
      <c r="D76" s="401"/>
      <c r="E76" s="401"/>
      <c r="F76" s="401"/>
      <c r="G76" s="401"/>
      <c r="H76" s="401"/>
      <c r="I76" s="41"/>
      <c r="J76" s="41"/>
      <c r="K76" s="40"/>
    </row>
    <row r="77" spans="1:11" s="39" customFormat="1" ht="5.0999999999999996" customHeight="1" x14ac:dyDescent="0.25">
      <c r="A77" s="402"/>
      <c r="B77" s="403"/>
      <c r="C77" s="403"/>
      <c r="D77" s="403"/>
      <c r="E77" s="403"/>
      <c r="F77" s="403"/>
      <c r="G77" s="403"/>
      <c r="H77" s="403"/>
      <c r="I77" s="41"/>
      <c r="J77" s="41"/>
      <c r="K77" s="40"/>
    </row>
    <row r="78" spans="1:11" s="39" customFormat="1" ht="63.95" customHeight="1" x14ac:dyDescent="0.25">
      <c r="A78" s="379" t="s">
        <v>319</v>
      </c>
      <c r="B78" s="400"/>
      <c r="C78" s="400"/>
      <c r="D78" s="400"/>
      <c r="E78" s="400"/>
      <c r="F78" s="400"/>
      <c r="G78" s="400"/>
      <c r="H78" s="400"/>
      <c r="I78" s="41"/>
      <c r="J78" s="41"/>
      <c r="K78" s="40"/>
    </row>
    <row r="79" spans="1:11" s="39" customFormat="1" ht="5.0999999999999996" customHeight="1" x14ac:dyDescent="0.25">
      <c r="A79" s="381"/>
      <c r="B79" s="380"/>
      <c r="C79" s="380"/>
      <c r="D79" s="380"/>
      <c r="E79" s="380"/>
      <c r="F79" s="380"/>
      <c r="G79" s="380"/>
      <c r="H79" s="380"/>
      <c r="I79" s="41"/>
      <c r="J79" s="41"/>
      <c r="K79" s="40"/>
    </row>
    <row r="80" spans="1:11" s="39" customFormat="1" ht="51.95" customHeight="1" x14ac:dyDescent="0.25">
      <c r="A80" s="381" t="s">
        <v>320</v>
      </c>
      <c r="B80" s="380"/>
      <c r="C80" s="380"/>
      <c r="D80" s="380"/>
      <c r="E80" s="380"/>
      <c r="F80" s="380"/>
      <c r="G80" s="380"/>
      <c r="H80" s="380"/>
      <c r="I80" s="41"/>
      <c r="J80" s="41"/>
      <c r="K80" s="40"/>
    </row>
    <row r="81" spans="1:11" s="39" customFormat="1" ht="9.9499999999999993" customHeight="1" x14ac:dyDescent="0.25">
      <c r="A81" s="381"/>
      <c r="B81" s="380"/>
      <c r="C81" s="380"/>
      <c r="D81" s="380"/>
      <c r="E81" s="380"/>
      <c r="F81" s="380"/>
      <c r="G81" s="380"/>
      <c r="H81" s="380"/>
      <c r="I81" s="41"/>
      <c r="J81" s="41"/>
      <c r="K81" s="40"/>
    </row>
    <row r="82" spans="1:11" s="39" customFormat="1" ht="12.75" customHeight="1" x14ac:dyDescent="0.25">
      <c r="A82" s="382" t="s">
        <v>288</v>
      </c>
      <c r="B82" s="382"/>
      <c r="C82" s="382"/>
      <c r="D82" s="382"/>
      <c r="E82" s="382"/>
      <c r="F82" s="382"/>
      <c r="G82" s="382"/>
      <c r="H82" s="382"/>
      <c r="I82" s="41"/>
      <c r="J82" s="41"/>
      <c r="K82" s="40"/>
    </row>
    <row r="83" spans="1:11" s="39" customFormat="1" ht="5.0999999999999996" customHeight="1" x14ac:dyDescent="0.25">
      <c r="A83" s="381"/>
      <c r="B83" s="380"/>
      <c r="C83" s="380"/>
      <c r="D83" s="380"/>
      <c r="E83" s="380"/>
      <c r="F83" s="380"/>
      <c r="G83" s="380"/>
      <c r="H83" s="380"/>
      <c r="I83" s="41"/>
      <c r="J83" s="41"/>
      <c r="K83" s="40"/>
    </row>
    <row r="84" spans="1:11" s="39" customFormat="1" ht="26.25" customHeight="1" x14ac:dyDescent="0.25">
      <c r="A84" s="379" t="s">
        <v>289</v>
      </c>
      <c r="B84" s="380"/>
      <c r="C84" s="380"/>
      <c r="D84" s="380"/>
      <c r="E84" s="380"/>
      <c r="F84" s="380"/>
      <c r="G84" s="380"/>
      <c r="H84" s="380"/>
      <c r="I84" s="41"/>
      <c r="J84" s="41"/>
      <c r="K84" s="40"/>
    </row>
    <row r="85" spans="1:11" s="39" customFormat="1" ht="5.0999999999999996" customHeight="1" x14ac:dyDescent="0.25">
      <c r="A85" s="381"/>
      <c r="B85" s="380"/>
      <c r="C85" s="380"/>
      <c r="D85" s="380"/>
      <c r="E85" s="380"/>
      <c r="F85" s="380"/>
      <c r="G85" s="380"/>
      <c r="H85" s="380"/>
      <c r="I85" s="41"/>
      <c r="J85" s="41"/>
      <c r="K85" s="40"/>
    </row>
    <row r="86" spans="1:11" s="39" customFormat="1" ht="25.5" customHeight="1" x14ac:dyDescent="0.25">
      <c r="A86" s="379" t="s">
        <v>120</v>
      </c>
      <c r="B86" s="380"/>
      <c r="C86" s="380"/>
      <c r="D86" s="380"/>
      <c r="E86" s="380"/>
      <c r="F86" s="380"/>
      <c r="G86" s="380"/>
      <c r="H86" s="380"/>
      <c r="I86" s="41"/>
      <c r="J86" s="87" t="s">
        <v>169</v>
      </c>
      <c r="K86" s="40"/>
    </row>
    <row r="87" spans="1:11" s="39" customFormat="1" ht="9.9499999999999993" customHeight="1" x14ac:dyDescent="0.25">
      <c r="A87" s="381"/>
      <c r="B87" s="380"/>
      <c r="C87" s="380"/>
      <c r="D87" s="380"/>
      <c r="E87" s="380"/>
      <c r="F87" s="380"/>
      <c r="G87" s="380"/>
      <c r="H87" s="380"/>
      <c r="I87" s="41"/>
      <c r="J87" s="41"/>
      <c r="K87" s="40"/>
    </row>
    <row r="88" spans="1:11" s="39" customFormat="1" ht="12.75" customHeight="1" x14ac:dyDescent="0.25">
      <c r="A88" s="382" t="s">
        <v>290</v>
      </c>
      <c r="B88" s="383"/>
      <c r="C88" s="383"/>
      <c r="D88" s="383"/>
      <c r="E88" s="383"/>
      <c r="F88" s="383"/>
      <c r="G88" s="383"/>
      <c r="H88" s="383"/>
      <c r="I88" s="41"/>
      <c r="J88" s="41"/>
      <c r="K88" s="40"/>
    </row>
    <row r="89" spans="1:11" s="39" customFormat="1" ht="5.0999999999999996" customHeight="1" x14ac:dyDescent="0.25">
      <c r="A89" s="381"/>
      <c r="B89" s="380"/>
      <c r="C89" s="380"/>
      <c r="D89" s="380"/>
      <c r="E89" s="380"/>
      <c r="F89" s="380"/>
      <c r="G89" s="380"/>
      <c r="H89" s="380"/>
      <c r="I89" s="41"/>
      <c r="J89" s="41"/>
      <c r="K89" s="40"/>
    </row>
    <row r="90" spans="1:11" s="39" customFormat="1" ht="13.5" customHeight="1" x14ac:dyDescent="0.25">
      <c r="A90" s="379" t="s">
        <v>119</v>
      </c>
      <c r="B90" s="380"/>
      <c r="C90" s="380"/>
      <c r="D90" s="380"/>
      <c r="E90" s="380"/>
      <c r="F90" s="380"/>
      <c r="G90" s="380"/>
      <c r="H90" s="380"/>
      <c r="I90" s="41"/>
      <c r="J90" s="41"/>
      <c r="K90" s="40"/>
    </row>
    <row r="91" spans="1:11" s="39" customFormat="1" ht="5.0999999999999996" customHeight="1" x14ac:dyDescent="0.25">
      <c r="A91" s="381"/>
      <c r="B91" s="380"/>
      <c r="C91" s="380"/>
      <c r="D91" s="380"/>
      <c r="E91" s="380"/>
      <c r="F91" s="380"/>
      <c r="G91" s="380"/>
      <c r="H91" s="380"/>
      <c r="I91" s="41"/>
      <c r="J91" s="41"/>
      <c r="K91" s="40"/>
    </row>
    <row r="92" spans="1:11" s="39" customFormat="1" ht="12.75" customHeight="1" x14ac:dyDescent="0.25">
      <c r="A92" s="379" t="s">
        <v>118</v>
      </c>
      <c r="B92" s="380"/>
      <c r="C92" s="380"/>
      <c r="D92" s="380"/>
      <c r="E92" s="380"/>
      <c r="F92" s="380"/>
      <c r="G92" s="380"/>
      <c r="H92" s="380"/>
      <c r="I92" s="41"/>
      <c r="J92" s="41"/>
      <c r="K92" s="40"/>
    </row>
    <row r="93" spans="1:11" s="57" customFormat="1" ht="8.1" customHeight="1" x14ac:dyDescent="0.25">
      <c r="A93" s="395"/>
      <c r="B93" s="385"/>
      <c r="C93" s="385"/>
      <c r="D93" s="385"/>
      <c r="E93" s="385"/>
      <c r="F93" s="385"/>
      <c r="G93" s="385"/>
      <c r="H93" s="385"/>
      <c r="I93" s="55"/>
      <c r="J93" s="55"/>
      <c r="K93" s="56"/>
    </row>
    <row r="94" spans="1:11" s="57" customFormat="1" ht="8.1" customHeight="1" x14ac:dyDescent="0.25">
      <c r="A94" s="395"/>
      <c r="B94" s="395"/>
      <c r="C94" s="395"/>
      <c r="D94" s="395"/>
      <c r="E94" s="395"/>
      <c r="F94" s="395"/>
      <c r="G94" s="395"/>
      <c r="H94" s="395"/>
      <c r="I94" s="55"/>
      <c r="J94" s="55"/>
      <c r="K94" s="56"/>
    </row>
    <row r="95" spans="1:11" s="57" customFormat="1" ht="12.95" customHeight="1" x14ac:dyDescent="0.25">
      <c r="A95" s="115"/>
      <c r="B95" s="126"/>
      <c r="C95" s="126"/>
      <c r="D95" s="126"/>
      <c r="E95" s="126"/>
      <c r="F95" s="394" t="s">
        <v>224</v>
      </c>
      <c r="G95" s="394"/>
      <c r="H95" s="394"/>
      <c r="I95" s="55"/>
      <c r="J95" s="55"/>
      <c r="K95" s="56"/>
    </row>
    <row r="96" spans="1:11" s="57" customFormat="1" ht="5.0999999999999996" customHeight="1" x14ac:dyDescent="0.25">
      <c r="A96" s="395"/>
      <c r="B96" s="395"/>
      <c r="C96" s="395"/>
      <c r="D96" s="395"/>
      <c r="E96" s="395"/>
      <c r="F96" s="395"/>
      <c r="G96" s="395"/>
      <c r="H96" s="395"/>
      <c r="I96" s="55"/>
      <c r="J96" s="55"/>
      <c r="K96" s="56"/>
    </row>
    <row r="97" spans="1:11" s="57" customFormat="1" ht="12.95" customHeight="1" x14ac:dyDescent="0.25">
      <c r="A97" s="115"/>
      <c r="B97" s="126"/>
      <c r="C97" s="126"/>
      <c r="D97" s="126"/>
      <c r="E97" s="126"/>
      <c r="F97" s="394" t="s">
        <v>225</v>
      </c>
      <c r="G97" s="394"/>
      <c r="H97" s="394"/>
      <c r="I97" s="55"/>
      <c r="J97" s="55"/>
      <c r="K97" s="56"/>
    </row>
    <row r="98" spans="1:11" s="57" customFormat="1" ht="8.1" customHeight="1" x14ac:dyDescent="0.25">
      <c r="A98" s="115"/>
      <c r="B98" s="126"/>
      <c r="C98" s="126"/>
      <c r="D98" s="126"/>
      <c r="E98" s="126"/>
      <c r="F98" s="126"/>
      <c r="G98" s="126"/>
      <c r="H98" s="126"/>
      <c r="I98" s="55"/>
      <c r="J98" s="55"/>
      <c r="K98" s="56"/>
    </row>
    <row r="99" spans="1:11" s="57" customFormat="1" ht="8.1" customHeight="1" x14ac:dyDescent="0.25">
      <c r="A99" s="395"/>
      <c r="B99" s="385"/>
      <c r="C99" s="385"/>
      <c r="D99" s="385"/>
      <c r="E99" s="385"/>
      <c r="F99" s="385"/>
      <c r="G99" s="385"/>
      <c r="H99" s="385"/>
      <c r="I99" s="55"/>
      <c r="J99" s="55"/>
      <c r="K99" s="56"/>
    </row>
    <row r="100" spans="1:11" s="68" customFormat="1" ht="12" customHeight="1" x14ac:dyDescent="0.2">
      <c r="A100" s="396" t="s">
        <v>117</v>
      </c>
      <c r="B100" s="397"/>
      <c r="C100" s="397"/>
      <c r="D100" s="65"/>
      <c r="E100" s="65"/>
      <c r="F100" s="398" t="s">
        <v>116</v>
      </c>
      <c r="G100" s="397"/>
      <c r="H100" s="397"/>
      <c r="I100" s="66"/>
      <c r="J100" s="399" t="s">
        <v>161</v>
      </c>
      <c r="K100" s="67"/>
    </row>
    <row r="101" spans="1:11" s="68" customFormat="1" ht="12" customHeight="1" x14ac:dyDescent="0.25">
      <c r="A101" s="388">
        <f>C1</f>
        <v>0</v>
      </c>
      <c r="B101" s="388"/>
      <c r="C101" s="388"/>
      <c r="D101" s="65"/>
      <c r="E101" s="65"/>
      <c r="F101" s="390" t="s">
        <v>168</v>
      </c>
      <c r="G101" s="390"/>
      <c r="H101" s="390"/>
      <c r="I101" s="66"/>
      <c r="J101" s="399"/>
      <c r="K101" s="67"/>
    </row>
    <row r="102" spans="1:11" s="68" customFormat="1" ht="12" customHeight="1" x14ac:dyDescent="0.25">
      <c r="A102" s="388">
        <f>C6</f>
        <v>0</v>
      </c>
      <c r="B102" s="389"/>
      <c r="C102" s="389"/>
      <c r="D102" s="65"/>
      <c r="E102" s="65"/>
      <c r="F102" s="390" t="s">
        <v>193</v>
      </c>
      <c r="G102" s="391"/>
      <c r="H102" s="391"/>
      <c r="I102" s="66"/>
      <c r="J102" s="66"/>
      <c r="K102" s="67"/>
    </row>
    <row r="103" spans="1:11" s="68" customFormat="1" ht="12" customHeight="1" x14ac:dyDescent="0.25">
      <c r="A103" s="388">
        <f>C5</f>
        <v>0</v>
      </c>
      <c r="B103" s="389"/>
      <c r="C103" s="389"/>
      <c r="D103" s="65"/>
      <c r="E103" s="65"/>
      <c r="F103" s="390" t="s">
        <v>180</v>
      </c>
      <c r="G103" s="391"/>
      <c r="H103" s="391"/>
      <c r="I103" s="66"/>
      <c r="J103" s="66"/>
      <c r="K103" s="67"/>
    </row>
    <row r="104" spans="1:11" s="68" customFormat="1" ht="9.9499999999999993" customHeight="1" x14ac:dyDescent="0.25">
      <c r="A104" s="116"/>
      <c r="B104" s="116"/>
      <c r="C104" s="65"/>
      <c r="D104" s="65"/>
      <c r="E104" s="65"/>
      <c r="F104" s="113"/>
      <c r="G104" s="66"/>
      <c r="H104" s="66"/>
      <c r="I104" s="66"/>
      <c r="J104" s="66"/>
      <c r="K104" s="67"/>
    </row>
    <row r="105" spans="1:11" s="68" customFormat="1" ht="9.9499999999999993" customHeight="1" x14ac:dyDescent="0.25">
      <c r="A105" s="116"/>
      <c r="B105" s="116"/>
      <c r="C105" s="65"/>
      <c r="D105" s="65"/>
      <c r="E105" s="65"/>
      <c r="F105" s="113"/>
      <c r="G105" s="66"/>
      <c r="H105" s="66"/>
      <c r="I105" s="66"/>
      <c r="J105" s="66"/>
      <c r="K105" s="67"/>
    </row>
    <row r="106" spans="1:11" s="68" customFormat="1" ht="9.9499999999999993" customHeight="1" x14ac:dyDescent="0.25">
      <c r="A106" s="116"/>
      <c r="B106" s="116"/>
      <c r="C106" s="65"/>
      <c r="D106" s="65"/>
      <c r="E106" s="65"/>
      <c r="F106" s="113"/>
      <c r="G106" s="66"/>
      <c r="H106" s="66"/>
      <c r="I106" s="66"/>
      <c r="J106" s="66"/>
      <c r="K106" s="67"/>
    </row>
    <row r="107" spans="1:11" s="68" customFormat="1" ht="9.9499999999999993" customHeight="1" x14ac:dyDescent="0.25">
      <c r="A107" s="116"/>
      <c r="B107" s="116"/>
      <c r="C107" s="65"/>
      <c r="D107" s="65"/>
      <c r="E107" s="65"/>
      <c r="F107" s="113"/>
      <c r="G107" s="66"/>
      <c r="H107" s="66"/>
      <c r="I107" s="66"/>
      <c r="J107" s="66"/>
      <c r="K107" s="67"/>
    </row>
    <row r="108" spans="1:11" s="68" customFormat="1" ht="9.9499999999999993" customHeight="1" x14ac:dyDescent="0.25">
      <c r="A108" s="116"/>
      <c r="B108" s="116"/>
      <c r="C108" s="65"/>
      <c r="D108" s="65"/>
      <c r="E108" s="65"/>
      <c r="F108" s="113"/>
      <c r="G108" s="66"/>
      <c r="H108" s="66"/>
      <c r="I108" s="66"/>
      <c r="J108" s="66"/>
      <c r="K108" s="67"/>
    </row>
    <row r="109" spans="1:11" s="68" customFormat="1" ht="9.9499999999999993" customHeight="1" x14ac:dyDescent="0.25">
      <c r="A109" s="116"/>
      <c r="B109" s="116"/>
      <c r="C109" s="65"/>
      <c r="D109" s="65"/>
      <c r="E109" s="65"/>
      <c r="F109" s="113"/>
      <c r="G109" s="66"/>
      <c r="H109" s="66"/>
      <c r="I109" s="66"/>
      <c r="J109" s="66"/>
      <c r="K109" s="67"/>
    </row>
    <row r="110" spans="1:11" s="68" customFormat="1" ht="9.9499999999999993" customHeight="1" x14ac:dyDescent="0.25">
      <c r="A110" s="116"/>
      <c r="B110" s="116"/>
      <c r="C110" s="65"/>
      <c r="D110" s="65"/>
      <c r="E110" s="65"/>
      <c r="F110" s="113"/>
      <c r="G110" s="66"/>
      <c r="H110" s="66"/>
      <c r="I110" s="66"/>
      <c r="J110" s="66"/>
      <c r="K110" s="67"/>
    </row>
    <row r="111" spans="1:11" s="68" customFormat="1" ht="9.9499999999999993" customHeight="1" x14ac:dyDescent="0.25">
      <c r="A111" s="116"/>
      <c r="B111" s="116"/>
      <c r="C111" s="65"/>
      <c r="D111" s="65"/>
      <c r="E111" s="65"/>
      <c r="F111" s="113"/>
      <c r="G111" s="66"/>
      <c r="H111" s="66"/>
      <c r="I111" s="66"/>
      <c r="J111" s="66"/>
      <c r="K111" s="67"/>
    </row>
    <row r="112" spans="1:11" s="68" customFormat="1" ht="9.9499999999999993" customHeight="1" x14ac:dyDescent="0.25">
      <c r="A112" s="116"/>
      <c r="B112" s="116"/>
      <c r="C112" s="65"/>
      <c r="D112" s="65"/>
      <c r="E112" s="65"/>
      <c r="F112" s="113"/>
      <c r="G112" s="66"/>
      <c r="H112" s="66"/>
      <c r="I112" s="66"/>
      <c r="J112" s="66"/>
      <c r="K112" s="67"/>
    </row>
    <row r="113" spans="1:11" s="68" customFormat="1" ht="9.9499999999999993" customHeight="1" x14ac:dyDescent="0.25">
      <c r="A113" s="116"/>
      <c r="B113" s="392" t="s">
        <v>44</v>
      </c>
      <c r="C113" s="392"/>
      <c r="D113" s="65"/>
      <c r="E113" s="65"/>
      <c r="F113" s="392" t="s">
        <v>44</v>
      </c>
      <c r="G113" s="392"/>
      <c r="H113" s="392"/>
      <c r="I113" s="66"/>
      <c r="J113" s="66"/>
      <c r="K113" s="67"/>
    </row>
    <row r="114" spans="1:11" s="68" customFormat="1" ht="9.9499999999999993" customHeight="1" x14ac:dyDescent="0.25">
      <c r="A114" s="116"/>
      <c r="B114" s="116"/>
      <c r="C114" s="65"/>
      <c r="D114" s="65"/>
      <c r="E114" s="65"/>
      <c r="F114" s="113"/>
      <c r="G114" s="66"/>
      <c r="H114" s="66"/>
      <c r="I114" s="66"/>
      <c r="J114" s="66"/>
      <c r="K114" s="67"/>
    </row>
    <row r="115" spans="1:11" s="127" customFormat="1" ht="12.95" customHeight="1" x14ac:dyDescent="0.25">
      <c r="A115" s="393" t="s">
        <v>132</v>
      </c>
      <c r="B115" s="393"/>
      <c r="C115" s="393"/>
      <c r="D115" s="114"/>
      <c r="E115" s="114"/>
      <c r="F115" s="393" t="s">
        <v>325</v>
      </c>
      <c r="G115" s="393"/>
      <c r="H115" s="393"/>
      <c r="I115" s="66"/>
      <c r="J115" s="66"/>
      <c r="K115" s="66"/>
    </row>
    <row r="116" spans="1:11" s="127" customFormat="1" ht="5.0999999999999996" customHeight="1" x14ac:dyDescent="0.25">
      <c r="A116" s="388"/>
      <c r="B116" s="388"/>
      <c r="C116" s="388"/>
      <c r="D116" s="113"/>
      <c r="E116" s="113"/>
      <c r="F116" s="388"/>
      <c r="G116" s="388"/>
      <c r="H116" s="388"/>
      <c r="I116" s="66"/>
      <c r="J116" s="66"/>
      <c r="K116" s="66"/>
    </row>
    <row r="117" spans="1:11" s="127" customFormat="1" ht="12.95" customHeight="1" x14ac:dyDescent="0.25">
      <c r="A117" s="388" t="s">
        <v>133</v>
      </c>
      <c r="B117" s="388"/>
      <c r="C117" s="388"/>
      <c r="D117" s="113"/>
      <c r="E117" s="113"/>
      <c r="F117" s="388" t="s">
        <v>134</v>
      </c>
      <c r="G117" s="388"/>
      <c r="H117" s="388"/>
      <c r="I117" s="66"/>
      <c r="J117" s="66"/>
      <c r="K117" s="66"/>
    </row>
  </sheetData>
  <mergeCells count="121">
    <mergeCell ref="A61:H61"/>
    <mergeCell ref="A62:H62"/>
    <mergeCell ref="A64:H64"/>
    <mergeCell ref="A32:H32"/>
    <mergeCell ref="A33:H33"/>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59:H59"/>
    <mergeCell ref="A1:B1"/>
    <mergeCell ref="C1:H1"/>
    <mergeCell ref="J1:J2"/>
    <mergeCell ref="A2:B2"/>
    <mergeCell ref="C2:H2"/>
    <mergeCell ref="A3:B3"/>
    <mergeCell ref="C3:H3"/>
    <mergeCell ref="A4:B4"/>
    <mergeCell ref="C4:H4"/>
    <mergeCell ref="B68:H68"/>
    <mergeCell ref="A67:H67"/>
    <mergeCell ref="A63:H63"/>
    <mergeCell ref="A65:H65"/>
    <mergeCell ref="A66:H66"/>
    <mergeCell ref="A16:H16"/>
    <mergeCell ref="A17:H17"/>
    <mergeCell ref="A18:H18"/>
    <mergeCell ref="A19:H19"/>
    <mergeCell ref="A20:H20"/>
    <mergeCell ref="A26:H26"/>
    <mergeCell ref="A27:H27"/>
    <mergeCell ref="A28:H28"/>
    <mergeCell ref="A29:H29"/>
    <mergeCell ref="A34:H34"/>
    <mergeCell ref="A30:H30"/>
    <mergeCell ref="A35:H35"/>
    <mergeCell ref="A36:H36"/>
    <mergeCell ref="A37:H37"/>
    <mergeCell ref="A38:H38"/>
    <mergeCell ref="A39:H39"/>
    <mergeCell ref="A40:H40"/>
    <mergeCell ref="A41:H41"/>
    <mergeCell ref="A31:H31"/>
    <mergeCell ref="B69:H69"/>
    <mergeCell ref="B70:H70"/>
    <mergeCell ref="A71:H71"/>
    <mergeCell ref="A72:H72"/>
    <mergeCell ref="A73:H73"/>
    <mergeCell ref="A74:H74"/>
    <mergeCell ref="A81:H81"/>
    <mergeCell ref="A82:H82"/>
    <mergeCell ref="A85:H85"/>
    <mergeCell ref="A75:H75"/>
    <mergeCell ref="A76:H76"/>
    <mergeCell ref="A77:H77"/>
    <mergeCell ref="A78:H78"/>
    <mergeCell ref="A83:H83"/>
    <mergeCell ref="A79:H79"/>
    <mergeCell ref="A80:H80"/>
    <mergeCell ref="F95:H95"/>
    <mergeCell ref="A96:H96"/>
    <mergeCell ref="F97:H97"/>
    <mergeCell ref="A99:H99"/>
    <mergeCell ref="A100:C100"/>
    <mergeCell ref="F100:H100"/>
    <mergeCell ref="A84:H84"/>
    <mergeCell ref="J100:J101"/>
    <mergeCell ref="A101:C101"/>
    <mergeCell ref="F101:H101"/>
    <mergeCell ref="A86:H86"/>
    <mergeCell ref="A87:H87"/>
    <mergeCell ref="A88:H88"/>
    <mergeCell ref="A89:H89"/>
    <mergeCell ref="A90:H90"/>
    <mergeCell ref="A91:H91"/>
    <mergeCell ref="A92:H92"/>
    <mergeCell ref="A93:H93"/>
    <mergeCell ref="A94:H94"/>
    <mergeCell ref="A117:C117"/>
    <mergeCell ref="F117:H117"/>
    <mergeCell ref="A102:C102"/>
    <mergeCell ref="F102:H102"/>
    <mergeCell ref="A103:C103"/>
    <mergeCell ref="F103:H103"/>
    <mergeCell ref="B113:C113"/>
    <mergeCell ref="F113:H113"/>
    <mergeCell ref="A115:C115"/>
    <mergeCell ref="F115:H115"/>
    <mergeCell ref="A116:C116"/>
    <mergeCell ref="F116:H116"/>
    <mergeCell ref="A57:H57"/>
    <mergeCell ref="A58:H58"/>
    <mergeCell ref="A56:H56"/>
    <mergeCell ref="A42:H42"/>
    <mergeCell ref="A43:H43"/>
    <mergeCell ref="A44:H44"/>
    <mergeCell ref="A45:H45"/>
    <mergeCell ref="A46:H46"/>
    <mergeCell ref="A54:H54"/>
    <mergeCell ref="A47:H47"/>
    <mergeCell ref="A48:H48"/>
    <mergeCell ref="A49:H49"/>
    <mergeCell ref="A50:H50"/>
    <mergeCell ref="A51:H51"/>
    <mergeCell ref="A52:H52"/>
    <mergeCell ref="A53:H53"/>
    <mergeCell ref="A55:H55"/>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B1:G37"/>
  <sheetViews>
    <sheetView workbookViewId="0">
      <selection activeCell="G6" sqref="G6"/>
    </sheetView>
  </sheetViews>
  <sheetFormatPr defaultRowHeight="15" x14ac:dyDescent="0.25"/>
  <cols>
    <col min="1" max="1" width="1.7109375" style="131" customWidth="1"/>
    <col min="2" max="2" width="50.140625" style="131" customWidth="1"/>
    <col min="3" max="4" width="8.7109375" style="131" customWidth="1"/>
    <col min="5" max="5" width="54.42578125" style="131" customWidth="1"/>
    <col min="6" max="6" width="3.85546875" style="131" customWidth="1"/>
    <col min="7" max="7" width="77.85546875" style="131" customWidth="1"/>
    <col min="8" max="16384" width="9.140625" style="131"/>
  </cols>
  <sheetData>
    <row r="1" spans="2:7" ht="15" customHeight="1" x14ac:dyDescent="0.25">
      <c r="B1" s="134" t="s">
        <v>240</v>
      </c>
      <c r="G1" s="414" t="s">
        <v>241</v>
      </c>
    </row>
    <row r="2" spans="2:7" ht="5.0999999999999996" customHeight="1" x14ac:dyDescent="0.25">
      <c r="G2" s="414"/>
    </row>
    <row r="3" spans="2:7" ht="14.1" customHeight="1" x14ac:dyDescent="0.25">
      <c r="B3" s="135">
        <f>'Ponudbeni list'!C8</f>
        <v>0</v>
      </c>
      <c r="G3" s="414"/>
    </row>
    <row r="4" spans="2:7" ht="3" customHeight="1" x14ac:dyDescent="0.25">
      <c r="G4" s="414"/>
    </row>
    <row r="5" spans="2:7" ht="15.95" customHeight="1" x14ac:dyDescent="0.25">
      <c r="B5" s="135">
        <f>'Ponudbeni list'!C9</f>
        <v>0</v>
      </c>
      <c r="G5" s="414"/>
    </row>
    <row r="6" spans="2:7" ht="15" customHeight="1" x14ac:dyDescent="0.25">
      <c r="G6" s="136"/>
    </row>
    <row r="7" spans="2:7" ht="15" customHeight="1" x14ac:dyDescent="0.25">
      <c r="G7" s="415" t="s">
        <v>242</v>
      </c>
    </row>
    <row r="8" spans="2:7" ht="15.75" customHeight="1" x14ac:dyDescent="0.25">
      <c r="G8" s="415"/>
    </row>
    <row r="9" spans="2:7" x14ac:dyDescent="0.25">
      <c r="G9" s="415"/>
    </row>
    <row r="10" spans="2:7" x14ac:dyDescent="0.25">
      <c r="G10" s="137"/>
    </row>
    <row r="17" spans="5:5" ht="15.95" customHeight="1" x14ac:dyDescent="0.25"/>
    <row r="18" spans="5:5" ht="15.95" customHeight="1" x14ac:dyDescent="0.25">
      <c r="E18" s="138" t="s">
        <v>168</v>
      </c>
    </row>
    <row r="19" spans="5:5" ht="5.0999999999999996" customHeight="1" x14ac:dyDescent="0.25">
      <c r="E19" s="132"/>
    </row>
    <row r="20" spans="5:5" ht="15.95" customHeight="1" x14ac:dyDescent="0.25">
      <c r="E20" s="132" t="s">
        <v>402</v>
      </c>
    </row>
    <row r="21" spans="5:5" ht="15.95" customHeight="1" x14ac:dyDescent="0.25">
      <c r="E21" s="139" t="s">
        <v>243</v>
      </c>
    </row>
    <row r="22" spans="5:5" ht="15.95" customHeight="1" x14ac:dyDescent="0.25">
      <c r="E22" s="132"/>
    </row>
    <row r="23" spans="5:5" ht="15.95" customHeight="1" x14ac:dyDescent="0.25">
      <c r="E23" s="132"/>
    </row>
    <row r="24" spans="5:5" ht="15.95" customHeight="1" x14ac:dyDescent="0.25">
      <c r="E24" s="71" t="s">
        <v>45</v>
      </c>
    </row>
    <row r="25" spans="5:5" ht="5.0999999999999996" customHeight="1" x14ac:dyDescent="0.25">
      <c r="E25" s="132"/>
    </row>
    <row r="26" spans="5:5" ht="15.95" customHeight="1" x14ac:dyDescent="0.25">
      <c r="E26" s="132" t="str">
        <f>'Poziv za dostavu ponude'!M15</f>
        <v>JN–14–25</v>
      </c>
    </row>
    <row r="27" spans="5:5" ht="31.5" customHeight="1" x14ac:dyDescent="0.25">
      <c r="E27" s="71" t="str">
        <f>'Poziv za dostavu ponude'!M13</f>
        <v>Nabava računalne opreme</v>
      </c>
    </row>
    <row r="28" spans="5:5" ht="8.1" customHeight="1" x14ac:dyDescent="0.25">
      <c r="E28" s="132"/>
    </row>
    <row r="29" spans="5:5" ht="15.95" customHeight="1" x14ac:dyDescent="0.25">
      <c r="E29" s="139" t="s">
        <v>244</v>
      </c>
    </row>
    <row r="30" spans="5:5" ht="3" customHeight="1" x14ac:dyDescent="0.25">
      <c r="E30" s="132"/>
    </row>
    <row r="31" spans="5:5" ht="15.95" customHeight="1" x14ac:dyDescent="0.25">
      <c r="E31" s="71" t="s">
        <v>245</v>
      </c>
    </row>
    <row r="32" spans="5:5" ht="15.95" customHeight="1" x14ac:dyDescent="0.25">
      <c r="E32" s="71" t="str">
        <f>'Poziv za dostavu ponude'!A189</f>
        <v xml:space="preserve">08.01.2026. godine, u 13:00 sati (lokalno vrijeme). </v>
      </c>
    </row>
    <row r="33" spans="5:5" x14ac:dyDescent="0.25">
      <c r="E33" s="71"/>
    </row>
    <row r="34" spans="5:5" ht="15.75" x14ac:dyDescent="0.25">
      <c r="E34" s="132"/>
    </row>
    <row r="35" spans="5:5" ht="15.75" x14ac:dyDescent="0.25">
      <c r="E35" s="132"/>
    </row>
    <row r="36" spans="5:5" ht="15.75" x14ac:dyDescent="0.25">
      <c r="E36" s="132"/>
    </row>
    <row r="37" spans="5:5" ht="15.75" x14ac:dyDescent="0.25">
      <c r="E37" s="132"/>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9</vt:i4>
      </vt:variant>
    </vt:vector>
  </HeadingPairs>
  <TitlesOfParts>
    <vt:vector size="19" baseType="lpstr">
      <vt:lpstr>Poziv za dostavu ponude</vt:lpstr>
      <vt:lpstr>Ponudbeni list</vt:lpstr>
      <vt:lpstr>Teh.specifikac-JN-14-25</vt:lpstr>
      <vt:lpstr>Troškovnik-JN-14-25</vt:lpstr>
      <vt:lpstr>Izjava-uredno isp.ug.</vt:lpstr>
      <vt:lpstr>Izjava-otklanj.nedost</vt:lpstr>
      <vt:lpstr>Prijedlog ugovora</vt:lpstr>
      <vt:lpstr>KUVERTA-pomoćni obrazac</vt:lpstr>
      <vt:lpstr>List3</vt:lpstr>
      <vt:lpstr>List1</vt:lpstr>
      <vt:lpstr>'Teh.specifikac-JN-14-25'!Ispis_naslova</vt:lpstr>
      <vt:lpstr>'Izjava-otklanj.nedost'!Podrucje_ispisa</vt:lpstr>
      <vt:lpstr>'Izjava-uredno isp.ug.'!Podrucje_ispisa</vt:lpstr>
      <vt:lpstr>'KUVERTA-pomoćni obrazac'!Podrucje_ispisa</vt:lpstr>
      <vt:lpstr>'Ponudbeni list'!Podrucje_ispisa</vt:lpstr>
      <vt:lpstr>'Poziv za dostavu ponude'!Podrucje_ispisa</vt:lpstr>
      <vt:lpstr>'Prijedlog ugovora'!Podrucje_ispisa</vt:lpstr>
      <vt:lpstr>'Teh.specifikac-JN-14-25'!Podrucje_ispisa</vt:lpstr>
      <vt:lpstr>'Troškovnik-JN-14-25'!Podrucje_ispisa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2025-12-30T12:37:14Z</cp:lastPrinted>
  <dcterms:created xsi:type="dcterms:W3CDTF">2012-10-18T06:42:05Z</dcterms:created>
  <dcterms:modified xsi:type="dcterms:W3CDTF">2025-12-31T08:24:03Z</dcterms:modified>
</cp:coreProperties>
</file>